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ARQUITETURA1\2022\CAIBI\Projeto Executivo\PROJETO E EXECUÇÃO DA SEDE SOCIAL BAIRRO DA GRUTA-PDFs\Arquitetônico e Hidrossanitário\"/>
    </mc:Choice>
  </mc:AlternateContent>
  <xr:revisionPtr revIDLastSave="0" documentId="13_ncr:1_{75AD8126-8A97-4D8F-B190-52942A944523}" xr6:coauthVersionLast="46" xr6:coauthVersionMax="47" xr10:uidLastSave="{00000000-0000-0000-0000-000000000000}"/>
  <bookViews>
    <workbookView xWindow="2730" yWindow="2730" windowWidth="11220" windowHeight="936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  <externalReference r:id="rId5"/>
  </externalReferences>
  <definedNames>
    <definedName name="_xlnm.Print_Area" localSheetId="0">Plan1!$A$1:$N$42</definedName>
  </definedNames>
  <calcPr calcId="181029"/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C24" i="1"/>
  <c r="C23" i="1"/>
  <c r="C22" i="1"/>
  <c r="A28" i="1"/>
  <c r="A29" i="1"/>
  <c r="B29" i="1"/>
  <c r="B28" i="1"/>
  <c r="B27" i="1"/>
  <c r="A27" i="1"/>
  <c r="A26" i="1"/>
  <c r="B26" i="1"/>
  <c r="B25" i="1"/>
  <c r="A25" i="1"/>
  <c r="A24" i="1"/>
  <c r="B24" i="1"/>
  <c r="B23" i="1"/>
  <c r="A23" i="1"/>
  <c r="A22" i="1"/>
  <c r="B22" i="1"/>
  <c r="C21" i="1"/>
  <c r="C20" i="1"/>
  <c r="B21" i="1"/>
  <c r="A21" i="1"/>
  <c r="A20" i="1"/>
  <c r="B20" i="1"/>
  <c r="B19" i="1"/>
  <c r="A19" i="1"/>
  <c r="B18" i="1"/>
  <c r="B17" i="1"/>
  <c r="B16" i="1"/>
  <c r="A18" i="1"/>
  <c r="A17" i="1"/>
  <c r="A16" i="1"/>
  <c r="A15" i="1"/>
  <c r="C18" i="1"/>
  <c r="C16" i="1"/>
  <c r="C19" i="1"/>
  <c r="F29" i="1"/>
  <c r="H29" i="1" s="1"/>
  <c r="B15" i="1"/>
  <c r="B14" i="1"/>
  <c r="F28" i="1"/>
  <c r="H28" i="1" s="1"/>
  <c r="J28" i="1" s="1"/>
  <c r="F27" i="1"/>
  <c r="H27" i="1" s="1"/>
  <c r="J27" i="1" s="1"/>
  <c r="F26" i="1"/>
  <c r="H26" i="1" s="1"/>
  <c r="J26" i="1" s="1"/>
  <c r="F25" i="1"/>
  <c r="H25" i="1" s="1"/>
  <c r="F24" i="1"/>
  <c r="H24" i="1" s="1"/>
  <c r="J24" i="1" s="1"/>
  <c r="L24" i="1" s="1"/>
  <c r="N24" i="1" s="1"/>
  <c r="P24" i="1" s="1"/>
  <c r="F23" i="1"/>
  <c r="H23" i="1" s="1"/>
  <c r="F22" i="1"/>
  <c r="H22" i="1" s="1"/>
  <c r="F21" i="1"/>
  <c r="H21" i="1" s="1"/>
  <c r="F20" i="1"/>
  <c r="H20" i="1" s="1"/>
  <c r="F19" i="1"/>
  <c r="H19" i="1" s="1"/>
  <c r="F18" i="1"/>
  <c r="H18" i="1" s="1"/>
  <c r="F17" i="1"/>
  <c r="F16" i="1"/>
  <c r="H16" i="1" s="1"/>
  <c r="F15" i="1"/>
  <c r="H15" i="1" s="1"/>
  <c r="C31" i="1" l="1"/>
  <c r="D29" i="1" s="1"/>
  <c r="C17" i="1"/>
  <c r="C15" i="1"/>
  <c r="J29" i="1"/>
  <c r="L27" i="1"/>
  <c r="L28" i="1"/>
  <c r="L26" i="1"/>
  <c r="J25" i="1"/>
  <c r="J23" i="1"/>
  <c r="J22" i="1"/>
  <c r="J21" i="1"/>
  <c r="J20" i="1"/>
  <c r="J19" i="1"/>
  <c r="J18" i="1"/>
  <c r="H17" i="1"/>
  <c r="J16" i="1"/>
  <c r="J15" i="1"/>
  <c r="AS29" i="1" l="1"/>
  <c r="AA29" i="1"/>
  <c r="AK29" i="1"/>
  <c r="AP29" i="1"/>
  <c r="AC29" i="1"/>
  <c r="AO29" i="1"/>
  <c r="AR29" i="1"/>
  <c r="AG29" i="1"/>
  <c r="AN29" i="1"/>
  <c r="AB29" i="1"/>
  <c r="AF29" i="1"/>
  <c r="L29" i="1"/>
  <c r="AE29" i="1"/>
  <c r="AM29" i="1"/>
  <c r="AQ29" i="1"/>
  <c r="AD29" i="1"/>
  <c r="AI29" i="1"/>
  <c r="AT29" i="1"/>
  <c r="AO27" i="1"/>
  <c r="AF28" i="1"/>
  <c r="AM27" i="1"/>
  <c r="AA27" i="1"/>
  <c r="AS26" i="1"/>
  <c r="AI26" i="1"/>
  <c r="AO26" i="1"/>
  <c r="AK26" i="1"/>
  <c r="AN28" i="1"/>
  <c r="AD27" i="1"/>
  <c r="AG27" i="1"/>
  <c r="AN26" i="1"/>
  <c r="AK28" i="1"/>
  <c r="AA26" i="1"/>
  <c r="AG26" i="1"/>
  <c r="AC26" i="1"/>
  <c r="AG28" i="1"/>
  <c r="AN27" i="1"/>
  <c r="AE26" i="1"/>
  <c r="AT27" i="1"/>
  <c r="AI28" i="1"/>
  <c r="AD26" i="1"/>
  <c r="AQ27" i="1"/>
  <c r="AD28" i="1"/>
  <c r="AA28" i="1"/>
  <c r="AO28" i="1"/>
  <c r="AF26" i="1"/>
  <c r="AP28" i="1"/>
  <c r="AI27" i="1"/>
  <c r="AM26" i="1"/>
  <c r="AE27" i="1"/>
  <c r="AP27" i="1"/>
  <c r="AR28" i="1"/>
  <c r="D27" i="1"/>
  <c r="AB27" i="1"/>
  <c r="AF27" i="1"/>
  <c r="AQ28" i="1"/>
  <c r="AT28" i="1"/>
  <c r="D28" i="1"/>
  <c r="AB28" i="1"/>
  <c r="AC28" i="1"/>
  <c r="AS28" i="1"/>
  <c r="AP26" i="1"/>
  <c r="AS27" i="1"/>
  <c r="AR27" i="1"/>
  <c r="AC27" i="1"/>
  <c r="AE28" i="1"/>
  <c r="AQ26" i="1"/>
  <c r="AM28" i="1"/>
  <c r="AR26" i="1"/>
  <c r="D26" i="1"/>
  <c r="AT26" i="1"/>
  <c r="AK27" i="1"/>
  <c r="AB26" i="1"/>
  <c r="AH27" i="1"/>
  <c r="N27" i="1"/>
  <c r="AH26" i="1"/>
  <c r="N26" i="1"/>
  <c r="AH28" i="1"/>
  <c r="N28" i="1"/>
  <c r="L25" i="1"/>
  <c r="L23" i="1"/>
  <c r="L22" i="1"/>
  <c r="L21" i="1"/>
  <c r="N21" i="1" s="1"/>
  <c r="L20" i="1"/>
  <c r="L19" i="1"/>
  <c r="L18" i="1"/>
  <c r="J17" i="1"/>
  <c r="L16" i="1"/>
  <c r="L15" i="1"/>
  <c r="AH29" i="1" l="1"/>
  <c r="N29" i="1"/>
  <c r="AJ28" i="1"/>
  <c r="P28" i="1"/>
  <c r="AL28" i="1" s="1"/>
  <c r="AJ27" i="1"/>
  <c r="P27" i="1"/>
  <c r="AL27" i="1" s="1"/>
  <c r="P26" i="1"/>
  <c r="AL26" i="1" s="1"/>
  <c r="AJ26" i="1"/>
  <c r="N25" i="1"/>
  <c r="N23" i="1"/>
  <c r="N22" i="1"/>
  <c r="N20" i="1"/>
  <c r="N19" i="1"/>
  <c r="N18" i="1"/>
  <c r="L17" i="1"/>
  <c r="N16" i="1"/>
  <c r="N15" i="1"/>
  <c r="AJ29" i="1" l="1"/>
  <c r="P29" i="1"/>
  <c r="AL29" i="1" s="1"/>
  <c r="P25" i="1"/>
  <c r="P23" i="1"/>
  <c r="P22" i="1"/>
  <c r="P21" i="1"/>
  <c r="P20" i="1"/>
  <c r="P19" i="1"/>
  <c r="P18" i="1"/>
  <c r="N17" i="1"/>
  <c r="P16" i="1"/>
  <c r="P15" i="1"/>
  <c r="P17" i="1" l="1"/>
  <c r="AL18" i="1" l="1"/>
  <c r="AT25" i="1"/>
  <c r="AN25" i="1"/>
  <c r="AP25" i="1"/>
  <c r="AE25" i="1"/>
  <c r="AD25" i="1"/>
  <c r="AS25" i="1"/>
  <c r="AQ25" i="1"/>
  <c r="AR25" i="1"/>
  <c r="AC25" i="1"/>
  <c r="AG25" i="1"/>
  <c r="AK25" i="1"/>
  <c r="AI25" i="1"/>
  <c r="AB25" i="1"/>
  <c r="D25" i="1"/>
  <c r="AM25" i="1"/>
  <c r="AO25" i="1"/>
  <c r="AA25" i="1"/>
  <c r="AF25" i="1"/>
  <c r="AH25" i="1"/>
  <c r="AJ25" i="1"/>
  <c r="AL25" i="1"/>
  <c r="AL19" i="1"/>
  <c r="AL15" i="1"/>
  <c r="AL23" i="1"/>
  <c r="AL22" i="1"/>
  <c r="AP23" i="1"/>
  <c r="AC23" i="1"/>
  <c r="AN22" i="1"/>
  <c r="AA22" i="1"/>
  <c r="AM21" i="1"/>
  <c r="AS20" i="1"/>
  <c r="AI20" i="1"/>
  <c r="AR19" i="1"/>
  <c r="AG19" i="1"/>
  <c r="AQ18" i="1"/>
  <c r="AE18" i="1"/>
  <c r="AO17" i="1"/>
  <c r="AA17" i="1"/>
  <c r="AM16" i="1"/>
  <c r="AT15" i="1"/>
  <c r="AK15" i="1"/>
  <c r="D17" i="1"/>
  <c r="AA23" i="1"/>
  <c r="AR20" i="1"/>
  <c r="AC18" i="1"/>
  <c r="D18" i="1"/>
  <c r="AO23" i="1"/>
  <c r="AM22" i="1"/>
  <c r="AT21" i="1"/>
  <c r="AK21" i="1"/>
  <c r="AG20" i="1"/>
  <c r="AE19" i="1"/>
  <c r="AK16" i="1"/>
  <c r="AN23" i="1"/>
  <c r="AT22" i="1"/>
  <c r="AK22" i="1"/>
  <c r="AS21" i="1"/>
  <c r="AI21" i="1"/>
  <c r="AQ20" i="1"/>
  <c r="AE20" i="1"/>
  <c r="AP19" i="1"/>
  <c r="AC19" i="1"/>
  <c r="AO18" i="1"/>
  <c r="AA18" i="1"/>
  <c r="AM17" i="1"/>
  <c r="AS16" i="1"/>
  <c r="AI16" i="1"/>
  <c r="AR15" i="1"/>
  <c r="AG15" i="1"/>
  <c r="D19" i="1"/>
  <c r="AG21" i="1"/>
  <c r="AB19" i="1"/>
  <c r="AT17" i="1"/>
  <c r="AR16" i="1"/>
  <c r="AQ15" i="1"/>
  <c r="D20" i="1"/>
  <c r="AR17" i="1"/>
  <c r="AC16" i="1"/>
  <c r="D22" i="1"/>
  <c r="AQ19" i="1"/>
  <c r="AM23" i="1"/>
  <c r="AS22" i="1"/>
  <c r="AI22" i="1"/>
  <c r="AR21" i="1"/>
  <c r="AP20" i="1"/>
  <c r="AC20" i="1"/>
  <c r="AO19" i="1"/>
  <c r="AN18" i="1"/>
  <c r="AK17" i="1"/>
  <c r="AG16" i="1"/>
  <c r="AE15" i="1"/>
  <c r="AK18" i="1"/>
  <c r="AO15" i="1"/>
  <c r="AN17" i="1"/>
  <c r="AT23" i="1"/>
  <c r="AK23" i="1"/>
  <c r="AR22" i="1"/>
  <c r="AG22" i="1"/>
  <c r="AQ21" i="1"/>
  <c r="AE21" i="1"/>
  <c r="AO20" i="1"/>
  <c r="AB20" i="1"/>
  <c r="AN19" i="1"/>
  <c r="AA19" i="1"/>
  <c r="AM18" i="1"/>
  <c r="AS17" i="1"/>
  <c r="AI17" i="1"/>
  <c r="AQ16" i="1"/>
  <c r="AE16" i="1"/>
  <c r="AP15" i="1"/>
  <c r="AC15" i="1"/>
  <c r="D21" i="1"/>
  <c r="AS23" i="1"/>
  <c r="AI23" i="1"/>
  <c r="AQ22" i="1"/>
  <c r="AP21" i="1"/>
  <c r="AC21" i="1"/>
  <c r="AN20" i="1"/>
  <c r="AA20" i="1"/>
  <c r="AM19" i="1"/>
  <c r="AT18" i="1"/>
  <c r="AG17" i="1"/>
  <c r="AA15" i="1"/>
  <c r="AP18" i="1"/>
  <c r="AE22" i="1"/>
  <c r="AP16" i="1"/>
  <c r="AI15" i="1"/>
  <c r="AR23" i="1"/>
  <c r="AG23" i="1"/>
  <c r="AP22" i="1"/>
  <c r="AC22" i="1"/>
  <c r="AO21" i="1"/>
  <c r="AA21" i="1"/>
  <c r="AM20" i="1"/>
  <c r="AT19" i="1"/>
  <c r="AK19" i="1"/>
  <c r="AS18" i="1"/>
  <c r="AI18" i="1"/>
  <c r="AQ17" i="1"/>
  <c r="AE17" i="1"/>
  <c r="AO16" i="1"/>
  <c r="AB16" i="1"/>
  <c r="AN15" i="1"/>
  <c r="D15" i="1"/>
  <c r="D23" i="1"/>
  <c r="AQ23" i="1"/>
  <c r="AE23" i="1"/>
  <c r="AO22" i="1"/>
  <c r="AB22" i="1"/>
  <c r="AN21" i="1"/>
  <c r="AT20" i="1"/>
  <c r="AK20" i="1"/>
  <c r="AS19" i="1"/>
  <c r="AI19" i="1"/>
  <c r="AR18" i="1"/>
  <c r="AG18" i="1"/>
  <c r="AP17" i="1"/>
  <c r="AC17" i="1"/>
  <c r="AN16" i="1"/>
  <c r="AA16" i="1"/>
  <c r="AM15" i="1"/>
  <c r="D16" i="1"/>
  <c r="AT16" i="1"/>
  <c r="AS15" i="1"/>
  <c r="AB18" i="1"/>
  <c r="AD20" i="1"/>
  <c r="AD16" i="1"/>
  <c r="AD15" i="1"/>
  <c r="AD19" i="1"/>
  <c r="AD22" i="1"/>
  <c r="AD18" i="1"/>
  <c r="AB21" i="1"/>
  <c r="AB15" i="1"/>
  <c r="AD23" i="1"/>
  <c r="AB17" i="1"/>
  <c r="AD21" i="1"/>
  <c r="AB23" i="1"/>
  <c r="AF18" i="1"/>
  <c r="AF21" i="1"/>
  <c r="AF20" i="1"/>
  <c r="AF15" i="1"/>
  <c r="AF22" i="1"/>
  <c r="AD17" i="1"/>
  <c r="AF16" i="1"/>
  <c r="AF23" i="1"/>
  <c r="AF19" i="1"/>
  <c r="AH19" i="1"/>
  <c r="AH15" i="1"/>
  <c r="AH23" i="1"/>
  <c r="AH21" i="1"/>
  <c r="AH18" i="1"/>
  <c r="AH16" i="1"/>
  <c r="AH22" i="1"/>
  <c r="AF17" i="1"/>
  <c r="AH20" i="1"/>
  <c r="AJ23" i="1"/>
  <c r="AJ18" i="1"/>
  <c r="AH17" i="1"/>
  <c r="AJ16" i="1"/>
  <c r="AJ15" i="1"/>
  <c r="AJ22" i="1"/>
  <c r="AJ21" i="1"/>
  <c r="AJ20" i="1"/>
  <c r="AJ19" i="1"/>
  <c r="AL21" i="1"/>
  <c r="AJ17" i="1"/>
  <c r="AL16" i="1"/>
  <c r="AL17" i="1"/>
  <c r="AL20" i="1"/>
  <c r="AF24" i="1"/>
  <c r="AP24" i="1"/>
  <c r="AJ24" i="1"/>
  <c r="AH24" i="1"/>
  <c r="AL24" i="1"/>
  <c r="AC24" i="1"/>
  <c r="AO24" i="1"/>
  <c r="AE24" i="1"/>
  <c r="AR24" i="1"/>
  <c r="AG24" i="1"/>
  <c r="AQ24" i="1"/>
  <c r="AK24" i="1"/>
  <c r="AT24" i="1"/>
  <c r="AM24" i="1"/>
  <c r="AB24" i="1"/>
  <c r="AD24" i="1"/>
  <c r="D24" i="1"/>
  <c r="AN24" i="1"/>
  <c r="AI24" i="1"/>
  <c r="AA24" i="1"/>
  <c r="AS24" i="1"/>
  <c r="AS31" i="1" l="1"/>
  <c r="AS32" i="1" s="1"/>
  <c r="W31" i="1" s="1"/>
  <c r="W32" i="1" s="1"/>
  <c r="AH31" i="1"/>
  <c r="AH32" i="1" s="1"/>
  <c r="AN31" i="1"/>
  <c r="AN32" i="1" s="1"/>
  <c r="AC31" i="1"/>
  <c r="AC32" i="1" s="1"/>
  <c r="G31" i="1" s="1"/>
  <c r="G32" i="1" s="1"/>
  <c r="AP31" i="1"/>
  <c r="AP32" i="1" s="1"/>
  <c r="AI31" i="1"/>
  <c r="AI32" i="1" s="1"/>
  <c r="M31" i="1" s="1"/>
  <c r="M32" i="1" s="1"/>
  <c r="AL31" i="1"/>
  <c r="AL32" i="1" s="1"/>
  <c r="AF31" i="1"/>
  <c r="AF32" i="1" s="1"/>
  <c r="AB31" i="1"/>
  <c r="AB32" i="1" s="1"/>
  <c r="E33" i="1" s="1"/>
  <c r="AO31" i="1"/>
  <c r="AO32" i="1" s="1"/>
  <c r="S31" i="1" s="1"/>
  <c r="S32" i="1" s="1"/>
  <c r="AG31" i="1"/>
  <c r="AG32" i="1" s="1"/>
  <c r="K31" i="1" s="1"/>
  <c r="K32" i="1" s="1"/>
  <c r="AE31" i="1"/>
  <c r="AE32" i="1" s="1"/>
  <c r="I31" i="1" s="1"/>
  <c r="I32" i="1" s="1"/>
  <c r="AR31" i="1"/>
  <c r="AR32" i="1" s="1"/>
  <c r="AQ31" i="1"/>
  <c r="AQ32" i="1" s="1"/>
  <c r="U31" i="1" s="1"/>
  <c r="U32" i="1" s="1"/>
  <c r="AM31" i="1"/>
  <c r="AM32" i="1" s="1"/>
  <c r="Q31" i="1" s="1"/>
  <c r="Q32" i="1" s="1"/>
  <c r="AK31" i="1"/>
  <c r="AK32" i="1" s="1"/>
  <c r="O31" i="1" s="1"/>
  <c r="O32" i="1" s="1"/>
  <c r="AA31" i="1"/>
  <c r="AA32" i="1" s="1"/>
  <c r="E31" i="1" s="1"/>
  <c r="E32" i="1" s="1"/>
  <c r="AJ31" i="1"/>
  <c r="AJ32" i="1" s="1"/>
  <c r="AD31" i="1"/>
  <c r="AD32" i="1" s="1"/>
  <c r="D31" i="1"/>
  <c r="AT31" i="1"/>
  <c r="AT32" i="1" s="1"/>
  <c r="E34" i="1" l="1"/>
  <c r="G33" i="1"/>
  <c r="I33" i="1" l="1"/>
  <c r="G34" i="1"/>
  <c r="K33" i="1" l="1"/>
  <c r="I34" i="1"/>
  <c r="M33" i="1" l="1"/>
  <c r="K34" i="1"/>
  <c r="O33" i="1" l="1"/>
  <c r="M34" i="1"/>
  <c r="Q33" i="1" l="1"/>
  <c r="O34" i="1"/>
  <c r="S33" i="1" l="1"/>
  <c r="Q34" i="1"/>
  <c r="U33" i="1" l="1"/>
  <c r="S34" i="1"/>
  <c r="U34" i="1" l="1"/>
  <c r="W33" i="1"/>
  <c r="W34" i="1" s="1"/>
</calcChain>
</file>

<file path=xl/sharedStrings.xml><?xml version="1.0" encoding="utf-8"?>
<sst xmlns="http://schemas.openxmlformats.org/spreadsheetml/2006/main" count="83" uniqueCount="47">
  <si>
    <t>CRONOGRAMA FÍSICO FINANCEIRO</t>
  </si>
  <si>
    <t>ÍTEM</t>
  </si>
  <si>
    <t>DISCRIMINAÇÃO DOS SERVIÇOS</t>
  </si>
  <si>
    <t>VALOR DOS SERVIÇOS (R$)</t>
  </si>
  <si>
    <t>PESO</t>
  </si>
  <si>
    <t>MÊS 1</t>
  </si>
  <si>
    <t>MÊS 2</t>
  </si>
  <si>
    <t>MÊS 3</t>
  </si>
  <si>
    <t>MÊS 4</t>
  </si>
  <si>
    <t>MÊS 5</t>
  </si>
  <si>
    <t>MÊS 6</t>
  </si>
  <si>
    <t>MÊS 7</t>
  </si>
  <si>
    <t>SERVIÇOS A EXECUTAR (%)</t>
  </si>
  <si>
    <t>MÊS 8</t>
  </si>
  <si>
    <t>MÊS 9</t>
  </si>
  <si>
    <t>No 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</si>
  <si>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</si>
  <si>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</si>
  <si>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</si>
  <si>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</si>
  <si>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</si>
  <si>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</si>
  <si>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</si>
  <si>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</si>
  <si>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</si>
  <si>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</si>
  <si>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Acum.</t>
  </si>
  <si>
    <t>MÊS 10</t>
  </si>
  <si>
    <t>no mês</t>
  </si>
  <si>
    <t>acum.</t>
  </si>
  <si>
    <t>TOTAL SIMPLES (R$)</t>
  </si>
  <si>
    <t>TOTAL SIMPLES (%)</t>
  </si>
  <si>
    <t>TOTAL ACUMULADO (%)</t>
  </si>
  <si>
    <t>TOTAL ACUMULADO (R$)</t>
  </si>
  <si>
    <t>LOCAL:</t>
  </si>
  <si>
    <t>MUNICÍPIO:</t>
  </si>
  <si>
    <t xml:space="preserve">OBRA: </t>
  </si>
  <si>
    <t>________________________________________</t>
  </si>
  <si>
    <t>AMERIOS (Associação dos Municípios do Entre Rios)</t>
  </si>
  <si>
    <t>ÁREA TOTAL:</t>
  </si>
  <si>
    <t>RICARDO DE MARCO</t>
  </si>
  <si>
    <t>Arquiteto e Urbanista – CAU/SC A 109.866-7</t>
  </si>
  <si>
    <t>SEDE SOCIAL BAIRRO DA GRUTA</t>
  </si>
  <si>
    <t xml:space="preserve">RUA MACHADO DE ASSIS ESQUINA COM A RUA JOSÉ RICHETTI, LOTEAMENTO “JOSÉ RICHETTI”, CAIBI/SC  </t>
  </si>
  <si>
    <t xml:space="preserve">Área total: 137,75 m² </t>
  </si>
  <si>
    <t>CAIBI / SC</t>
  </si>
  <si>
    <t>Caibi/SC, Junho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</si>
</sst>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164" formatCode="&quot;R$&quot;\ #,##0.00"/>
    <numFmt numFmtId="165" formatCode="_ &quot;R$&quot;* #\,##0\.00_ ;_ &quot;R$&quot;* \-#\,##0\.00_ ;_ &quot;R$&quot;* &quot;-&quot;??_ ;_ @_ "/>
    <numFmt numFmtId="166" formatCode="_ * #\,##0\.00_ ;_ * \-#\,##0\.00_ ;_ * &quot;-&quot;??_ ;_ @_ "/>
    <numFmt numFmtId="167" formatCode="0.00;\-0.00;;@"/>
    <numFmt numFmtId="168" formatCode="&quot;R$&quot;\ #,##0.00;\-0.00;;@"/>
    <numFmt numFmtId="169" formatCode="0.00%;\-0.00;;@"/>
    <numFmt numFmtId="170" formatCode="0.00\ &quot;%&quot;;\-0.00;;@"/>
    <numFmt numFmtId="171" formatCode="&quot; R$&quot;\ 0.00;\-0.00;;@"/>
    <numFmt numFmtId="172" formatCode="&quot; R$&quot;\ ###,###.00;\-0.00;;@"/>
    <numFmt numFmtId="173" formatCode="0.00;[Red]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indexed="1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 Light"/>
      <family val="2"/>
    </font>
    <font>
      <sz val="12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" fillId="0" borderId="0"/>
  </cellStyleXfs>
  <cellXfs count="115">
    <xf numFmtId="0" fontId="0" fillId="0" borderId="0" xfId="0"/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3" fillId="0" borderId="1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0" fillId="0" borderId="22" xfId="0" applyBorder="1"/>
    <xf numFmtId="0" fontId="0" fillId="0" borderId="25" xfId="0" applyBorder="1"/>
    <xf numFmtId="0" fontId="0" fillId="0" borderId="13" xfId="0" applyBorder="1"/>
    <xf numFmtId="0" fontId="0" fillId="0" borderId="5" xfId="0" applyBorder="1"/>
    <xf numFmtId="0" fontId="4" fillId="3" borderId="24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167" fontId="4" fillId="0" borderId="15" xfId="0" applyNumberFormat="1" applyFont="1" applyFill="1" applyBorder="1" applyAlignment="1">
      <alignment horizontal="center" vertical="center"/>
    </xf>
    <xf numFmtId="167" fontId="4" fillId="0" borderId="16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/>
    </xf>
    <xf numFmtId="0" fontId="7" fillId="0" borderId="0" xfId="0" applyFont="1" applyAlignment="1"/>
    <xf numFmtId="0" fontId="2" fillId="0" borderId="0" xfId="0" applyFont="1" applyAlignment="1"/>
    <xf numFmtId="0" fontId="5" fillId="3" borderId="9" xfId="0" applyFont="1" applyFill="1" applyBorder="1" applyAlignment="1"/>
    <xf numFmtId="0" fontId="5" fillId="3" borderId="10" xfId="0" applyFont="1" applyFill="1" applyBorder="1" applyAlignment="1"/>
    <xf numFmtId="0" fontId="2" fillId="0" borderId="0" xfId="0" applyFont="1" applyAlignment="1">
      <alignment horizontal="center"/>
    </xf>
    <xf numFmtId="44" fontId="9" fillId="0" borderId="18" xfId="0" applyNumberFormat="1" applyFont="1" applyBorder="1" applyAlignment="1">
      <alignment horizontal="center" vertical="center"/>
    </xf>
    <xf numFmtId="0" fontId="0" fillId="0" borderId="0" xfId="0" applyFont="1"/>
    <xf numFmtId="0" fontId="10" fillId="3" borderId="24" xfId="0" applyFont="1" applyFill="1" applyBorder="1" applyAlignment="1">
      <alignment horizontal="center"/>
    </xf>
    <xf numFmtId="0" fontId="10" fillId="3" borderId="23" xfId="0" applyFont="1" applyFill="1" applyBorder="1" applyAlignment="1">
      <alignment horizontal="center"/>
    </xf>
    <xf numFmtId="0" fontId="10" fillId="0" borderId="18" xfId="0" applyFont="1" applyBorder="1" applyAlignment="1">
      <alignment horizontal="center"/>
    </xf>
    <xf numFmtId="169" fontId="10" fillId="0" borderId="14" xfId="0" applyNumberFormat="1" applyFont="1" applyFill="1" applyBorder="1" applyAlignment="1">
      <alignment horizontal="center" vertical="center"/>
    </xf>
    <xf numFmtId="167" fontId="10" fillId="0" borderId="15" xfId="0" applyNumberFormat="1" applyFont="1" applyFill="1" applyBorder="1" applyAlignment="1">
      <alignment horizontal="center" vertical="center"/>
    </xf>
    <xf numFmtId="167" fontId="10" fillId="0" borderId="16" xfId="0" applyNumberFormat="1" applyFont="1" applyFill="1" applyBorder="1" applyAlignment="1">
      <alignment horizontal="center" vertical="center"/>
    </xf>
    <xf numFmtId="2" fontId="10" fillId="0" borderId="15" xfId="0" applyNumberFormat="1" applyFont="1" applyBorder="1" applyAlignment="1">
      <alignment horizontal="center" vertical="center"/>
    </xf>
    <xf numFmtId="2" fontId="10" fillId="0" borderId="15" xfId="0" applyNumberFormat="1" applyFont="1" applyFill="1" applyBorder="1" applyAlignment="1">
      <alignment horizontal="center" vertical="center"/>
    </xf>
    <xf numFmtId="168" fontId="10" fillId="0" borderId="18" xfId="0" applyNumberFormat="1" applyFont="1" applyBorder="1" applyAlignment="1">
      <alignment horizontal="center" vertical="center"/>
    </xf>
    <xf numFmtId="0" fontId="0" fillId="0" borderId="0" xfId="0" applyFont="1" applyBorder="1"/>
    <xf numFmtId="164" fontId="11" fillId="2" borderId="29" xfId="0" applyNumberFormat="1" applyFont="1" applyFill="1" applyBorder="1" applyAlignment="1">
      <alignment horizontal="center" vertical="center"/>
    </xf>
    <xf numFmtId="10" fontId="11" fillId="2" borderId="29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13" fillId="0" borderId="0" xfId="1" applyFont="1" applyBorder="1" applyAlignment="1"/>
    <xf numFmtId="0" fontId="14" fillId="0" borderId="0" xfId="1" applyFont="1"/>
    <xf numFmtId="0" fontId="13" fillId="0" borderId="0" xfId="1" applyFont="1"/>
    <xf numFmtId="0" fontId="13" fillId="0" borderId="0" xfId="1" applyFont="1" applyAlignment="1"/>
    <xf numFmtId="0" fontId="15" fillId="0" borderId="0" xfId="1" applyFont="1"/>
    <xf numFmtId="0" fontId="15" fillId="0" borderId="0" xfId="1" applyFont="1" applyBorder="1" applyAlignment="1"/>
    <xf numFmtId="0" fontId="17" fillId="0" borderId="0" xfId="0" applyFont="1"/>
    <xf numFmtId="0" fontId="15" fillId="0" borderId="0" xfId="0" applyFont="1" applyAlignment="1">
      <alignment vertical="center"/>
    </xf>
    <xf numFmtId="10" fontId="16" fillId="0" borderId="0" xfId="0" applyNumberFormat="1" applyFont="1"/>
    <xf numFmtId="173" fontId="15" fillId="0" borderId="0" xfId="0" applyNumberFormat="1" applyFont="1"/>
    <xf numFmtId="4" fontId="15" fillId="0" borderId="0" xfId="0" applyNumberFormat="1" applyFont="1"/>
    <xf numFmtId="0" fontId="16" fillId="0" borderId="0" xfId="0" applyFont="1" applyAlignment="1">
      <alignment vertical="center"/>
    </xf>
    <xf numFmtId="0" fontId="0" fillId="0" borderId="0" xfId="0" applyFont="1" applyFill="1"/>
    <xf numFmtId="0" fontId="17" fillId="0" borderId="0" xfId="0" applyFont="1" applyFill="1"/>
    <xf numFmtId="0" fontId="3" fillId="0" borderId="18" xfId="0" applyFont="1" applyFill="1" applyBorder="1"/>
    <xf numFmtId="0" fontId="2" fillId="0" borderId="0" xfId="0" applyFont="1" applyAlignment="1">
      <alignment horizontal="left" vertical="center"/>
    </xf>
    <xf numFmtId="0" fontId="11" fillId="3" borderId="9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10" fillId="3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18" fillId="0" borderId="0" xfId="0" applyFont="1" applyFill="1"/>
    <xf numFmtId="0" fontId="19" fillId="0" borderId="0" xfId="0" applyFont="1" applyFill="1"/>
    <xf numFmtId="0" fontId="11" fillId="0" borderId="33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3" borderId="17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/>
    </xf>
    <xf numFmtId="170" fontId="10" fillId="0" borderId="31" xfId="0" applyNumberFormat="1" applyFont="1" applyFill="1" applyBorder="1" applyAlignment="1">
      <alignment horizontal="center" vertical="center"/>
    </xf>
    <xf numFmtId="170" fontId="10" fillId="0" borderId="3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170" fontId="11" fillId="0" borderId="27" xfId="0" applyNumberFormat="1" applyFont="1" applyFill="1" applyBorder="1" applyAlignment="1">
      <alignment horizontal="center" vertical="center"/>
    </xf>
    <xf numFmtId="170" fontId="11" fillId="0" borderId="28" xfId="0" applyNumberFormat="1" applyFont="1" applyFill="1" applyBorder="1" applyAlignment="1">
      <alignment horizontal="center" vertical="center"/>
    </xf>
    <xf numFmtId="170" fontId="4" fillId="0" borderId="27" xfId="0" applyNumberFormat="1" applyFont="1" applyFill="1" applyBorder="1" applyAlignment="1">
      <alignment horizontal="center" vertical="center"/>
    </xf>
    <xf numFmtId="170" fontId="4" fillId="0" borderId="28" xfId="0" applyNumberFormat="1" applyFont="1" applyFill="1" applyBorder="1" applyAlignment="1">
      <alignment horizontal="center" vertical="center"/>
    </xf>
    <xf numFmtId="170" fontId="5" fillId="0" borderId="27" xfId="0" applyNumberFormat="1" applyFont="1" applyFill="1" applyBorder="1" applyAlignment="1">
      <alignment horizontal="center" vertical="center"/>
    </xf>
    <xf numFmtId="170" fontId="5" fillId="0" borderId="28" xfId="0" applyNumberFormat="1" applyFont="1" applyFill="1" applyBorder="1" applyAlignment="1">
      <alignment horizontal="center" vertical="center"/>
    </xf>
    <xf numFmtId="172" fontId="10" fillId="0" borderId="27" xfId="0" applyNumberFormat="1" applyFont="1" applyFill="1" applyBorder="1" applyAlignment="1">
      <alignment horizontal="center" vertical="center"/>
    </xf>
    <xf numFmtId="172" fontId="10" fillId="0" borderId="28" xfId="0" applyNumberFormat="1" applyFont="1" applyFill="1" applyBorder="1" applyAlignment="1">
      <alignment horizontal="center" vertical="center"/>
    </xf>
    <xf numFmtId="172" fontId="10" fillId="0" borderId="30" xfId="0" applyNumberFormat="1" applyFont="1" applyFill="1" applyBorder="1" applyAlignment="1">
      <alignment horizontal="center" vertical="center"/>
    </xf>
    <xf numFmtId="171" fontId="4" fillId="0" borderId="34" xfId="0" applyNumberFormat="1" applyFont="1" applyFill="1" applyBorder="1" applyAlignment="1">
      <alignment horizontal="center" vertical="center"/>
    </xf>
    <xf numFmtId="171" fontId="4" fillId="0" borderId="28" xfId="0" applyNumberFormat="1" applyFont="1" applyFill="1" applyBorder="1" applyAlignment="1">
      <alignment horizontal="center" vertical="center"/>
    </xf>
    <xf numFmtId="171" fontId="4" fillId="0" borderId="27" xfId="0" applyNumberFormat="1" applyFont="1" applyFill="1" applyBorder="1" applyAlignment="1">
      <alignment horizontal="center" vertical="center"/>
    </xf>
    <xf numFmtId="170" fontId="10" fillId="0" borderId="35" xfId="0" applyNumberFormat="1" applyFont="1" applyFill="1" applyBorder="1" applyAlignment="1">
      <alignment horizontal="center" vertical="center"/>
    </xf>
    <xf numFmtId="170" fontId="11" fillId="0" borderId="30" xfId="0" applyNumberFormat="1" applyFont="1" applyFill="1" applyBorder="1" applyAlignment="1">
      <alignment horizontal="center" vertical="center"/>
    </xf>
    <xf numFmtId="170" fontId="4" fillId="0" borderId="34" xfId="0" applyNumberFormat="1" applyFont="1" applyFill="1" applyBorder="1" applyAlignment="1">
      <alignment horizontal="center" vertical="center"/>
    </xf>
    <xf numFmtId="0" fontId="11" fillId="0" borderId="34" xfId="0" applyFont="1" applyBorder="1" applyAlignment="1">
      <alignment horizontal="left"/>
    </xf>
    <xf numFmtId="0" fontId="11" fillId="0" borderId="28" xfId="0" applyFont="1" applyBorder="1" applyAlignment="1">
      <alignment horizontal="left"/>
    </xf>
    <xf numFmtId="0" fontId="11" fillId="0" borderId="38" xfId="0" applyFont="1" applyBorder="1" applyAlignment="1">
      <alignment horizontal="left"/>
    </xf>
    <xf numFmtId="0" fontId="11" fillId="0" borderId="37" xfId="0" applyFont="1" applyBorder="1" applyAlignment="1">
      <alignment horizontal="left"/>
    </xf>
    <xf numFmtId="172" fontId="11" fillId="0" borderId="36" xfId="0" applyNumberFormat="1" applyFont="1" applyFill="1" applyBorder="1" applyAlignment="1">
      <alignment horizontal="center" vertical="center"/>
    </xf>
    <xf numFmtId="172" fontId="11" fillId="0" borderId="37" xfId="0" applyNumberFormat="1" applyFont="1" applyFill="1" applyBorder="1" applyAlignment="1">
      <alignment horizontal="center" vertical="center"/>
    </xf>
    <xf numFmtId="171" fontId="5" fillId="0" borderId="34" xfId="0" applyNumberFormat="1" applyFont="1" applyFill="1" applyBorder="1" applyAlignment="1">
      <alignment horizontal="center" vertical="center"/>
    </xf>
    <xf numFmtId="171" fontId="5" fillId="0" borderId="28" xfId="0" applyNumberFormat="1" applyFont="1" applyFill="1" applyBorder="1" applyAlignment="1">
      <alignment horizontal="center" vertical="center"/>
    </xf>
    <xf numFmtId="171" fontId="5" fillId="0" borderId="27" xfId="0" applyNumberFormat="1" applyFont="1" applyFill="1" applyBorder="1" applyAlignment="1">
      <alignment horizontal="center" vertical="center"/>
    </xf>
    <xf numFmtId="4" fontId="12" fillId="1" borderId="21" xfId="5" applyNumberFormat="1" applyFont="1" applyFill="1" applyBorder="1" applyAlignment="1" applyProtection="1">
      <alignment vertical="center"/>
      <protection hidden="1"/>
    </xf>
    <xf numFmtId="4" fontId="12" fillId="1" borderId="20" xfId="5" applyNumberFormat="1" applyFont="1" applyFill="1" applyBorder="1" applyAlignment="1" applyProtection="1">
      <alignment vertical="center"/>
      <protection hidden="1"/>
    </xf>
    <xf numFmtId="170" fontId="5" fillId="0" borderId="34" xfId="0" applyNumberFormat="1" applyFont="1" applyFill="1" applyBorder="1" applyAlignment="1">
      <alignment horizontal="center" vertical="center"/>
    </xf>
    <xf numFmtId="172" fontId="11" fillId="0" borderId="39" xfId="0" applyNumberFormat="1" applyFont="1" applyFill="1" applyBorder="1" applyAlignment="1">
      <alignment horizontal="center" vertical="center"/>
    </xf>
  </cellXfs>
  <cellStyles count="6">
    <cellStyle name="Moeda 2" xfId="2" xr:uid="{00000000-0005-0000-0000-000000000000}"/>
    <cellStyle name="Normal" xfId="0" builtinId="0"/>
    <cellStyle name="Normal 2" xfId="1" xr:uid="{00000000-0005-0000-0000-000002000000}"/>
    <cellStyle name="Normal_Plan1" xfId="5" xr:uid="{00000000-0005-0000-0000-000003000000}"/>
    <cellStyle name="Porcentagem 2" xfId="3" xr:uid="{00000000-0005-0000-0000-000004000000}"/>
    <cellStyle name="Vírgula 2" xfId="4" xr:uid="{00000000-0005-0000-0000-000005000000}"/>
  </cellStyles>
  <dxfs count="50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TETURA1/2022/CAIBI/Projeto%20Executivo/6-PROJETO%20E%20EXECU&#199;&#195;O%20DA%20SEDE%20SOCIAL%20BAIRRO%20DA%20GRUTA%20-%20OR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7-PROJETO%20E%20EXECU&#199;&#195;O%20DA%20SEDE%20SOCIAL%20BAIRRO%20DA%20GRUTA%20-%20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ágina 1"/>
      <sheetName val="Página 2"/>
    </sheetNames>
    <sheetDataSet>
      <sheetData sheetId="0">
        <row r="9">
          <cell r="E9" t="str">
            <v>ORÇAMENTO</v>
          </cell>
        </row>
        <row r="10">
          <cell r="E10" t="str">
            <v xml:space="preserve">SERVIÇOS INICIAIS 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ágina 1"/>
      <sheetName val="Página 2"/>
    </sheetNames>
    <sheetDataSet>
      <sheetData sheetId="0">
        <row r="10">
          <cell r="B10" t="str">
            <v>1.1.0</v>
          </cell>
        </row>
        <row r="12">
          <cell r="J12">
            <v>790.56</v>
          </cell>
        </row>
        <row r="13">
          <cell r="B13" t="str">
            <v>1.2.0</v>
          </cell>
          <cell r="E13" t="str">
            <v>LOCAÇÃO DE OBRA</v>
          </cell>
        </row>
        <row r="16">
          <cell r="J16">
            <v>3632.41</v>
          </cell>
        </row>
        <row r="17">
          <cell r="B17" t="str">
            <v>1.3.0</v>
          </cell>
          <cell r="E17" t="str">
            <v>PISOS EM GERAL</v>
          </cell>
        </row>
        <row r="24">
          <cell r="J24">
            <v>20054.62</v>
          </cell>
        </row>
        <row r="25">
          <cell r="B25" t="str">
            <v>1.4.0</v>
          </cell>
          <cell r="E25" t="str">
            <v xml:space="preserve">ALVENARIA / VERGAS E CONTRA VERGAS </v>
          </cell>
        </row>
        <row r="31">
          <cell r="J31">
            <v>20338.72</v>
          </cell>
        </row>
        <row r="32">
          <cell r="B32" t="str">
            <v>1.5.0</v>
          </cell>
          <cell r="E32" t="str">
            <v xml:space="preserve">IMPERMEABILIZAÇÕES </v>
          </cell>
        </row>
        <row r="35">
          <cell r="J35">
            <v>2590.54</v>
          </cell>
        </row>
        <row r="36">
          <cell r="B36" t="str">
            <v>1.6.0</v>
          </cell>
          <cell r="E36" t="str">
            <v>TELHAMENTO / CAPTAÇÃO DAS ÁGUAS PLUVIAIS</v>
          </cell>
        </row>
        <row r="42">
          <cell r="J42">
            <v>9958.42</v>
          </cell>
        </row>
        <row r="43">
          <cell r="B43" t="str">
            <v>1.7.0</v>
          </cell>
          <cell r="E43" t="str">
            <v>REVESTIMENTO DAS PAREDES</v>
          </cell>
        </row>
        <row r="55">
          <cell r="J55">
            <v>15110.42</v>
          </cell>
        </row>
        <row r="56">
          <cell r="B56" t="str">
            <v>1.8.0</v>
          </cell>
          <cell r="E56" t="str">
            <v xml:space="preserve">ESQUADRIAS </v>
          </cell>
        </row>
        <row r="64">
          <cell r="J64">
            <v>10851.59</v>
          </cell>
        </row>
        <row r="65">
          <cell r="B65" t="str">
            <v>1.9.0</v>
          </cell>
          <cell r="E65" t="str">
            <v>INSTALAÇÕES HIDRAULICAS</v>
          </cell>
        </row>
        <row r="86">
          <cell r="J86">
            <v>6150.52</v>
          </cell>
        </row>
        <row r="87">
          <cell r="B87" t="str">
            <v>1.10.0</v>
          </cell>
          <cell r="E87" t="str">
            <v>INSTALAÇÕES SANITÁRIAS</v>
          </cell>
        </row>
        <row r="116">
          <cell r="J116">
            <v>17631.28</v>
          </cell>
        </row>
        <row r="117">
          <cell r="B117" t="str">
            <v>1.11.0</v>
          </cell>
          <cell r="E117" t="str">
            <v>PINTURA</v>
          </cell>
        </row>
        <row r="124">
          <cell r="J124">
            <v>3530.19</v>
          </cell>
        </row>
        <row r="125">
          <cell r="B125" t="str">
            <v>1.12.0</v>
          </cell>
          <cell r="E125" t="str">
            <v>EXECUÇÃO DO PROJETO PREVENTIVO CONTRA INCÊNDIO</v>
          </cell>
        </row>
        <row r="137">
          <cell r="J137">
            <v>2258.77</v>
          </cell>
        </row>
        <row r="138">
          <cell r="B138" t="str">
            <v>1.13.0</v>
          </cell>
          <cell r="E138" t="str">
            <v>ESTRUTURAL</v>
          </cell>
        </row>
        <row r="148">
          <cell r="J148">
            <v>76899.839999999997</v>
          </cell>
        </row>
        <row r="149">
          <cell r="B149" t="str">
            <v>1.14.0</v>
          </cell>
          <cell r="E149" t="str">
            <v>INSTALAÇÕES ELÉTRICAS</v>
          </cell>
        </row>
        <row r="153">
          <cell r="J153">
            <v>14205.9</v>
          </cell>
        </row>
        <row r="154">
          <cell r="B154" t="str">
            <v>1.15.0</v>
          </cell>
          <cell r="E154" t="str">
            <v>LIMPEZA FINAL DA OBRA</v>
          </cell>
        </row>
        <row r="156">
          <cell r="J156">
            <v>176.16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9"/>
  <sheetViews>
    <sheetView tabSelected="1" topLeftCell="A10" zoomScaleNormal="100" zoomScalePageLayoutView="85" workbookViewId="0">
      <selection activeCell="C30" sqref="C30"/>
    </sheetView>
  </sheetViews>
  <sheetFormatPr defaultRowHeight="15" x14ac:dyDescent="0.25"/>
  <cols>
    <col min="1" max="1" width="13" customWidth="1"/>
    <col min="2" max="2" width="63.85546875" customWidth="1"/>
    <col min="3" max="3" width="12.42578125" customWidth="1"/>
    <col min="4" max="4" width="7.5703125" customWidth="1"/>
    <col min="5" max="5" width="6.7109375" customWidth="1"/>
    <col min="6" max="26" width="6.5703125" customWidth="1"/>
  </cols>
  <sheetData>
    <row r="1" spans="1:46" ht="18.75" x14ac:dyDescent="0.3">
      <c r="A1" s="58" t="s">
        <v>0</v>
      </c>
      <c r="B1" s="58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20"/>
      <c r="V1" s="20"/>
      <c r="W1" s="20"/>
      <c r="X1" s="20"/>
      <c r="Y1" s="4"/>
      <c r="Z1" s="4"/>
    </row>
    <row r="2" spans="1:46" ht="5.25" customHeight="1" x14ac:dyDescent="0.3">
      <c r="A2" s="59"/>
      <c r="B2" s="59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0"/>
      <c r="V2" s="20"/>
      <c r="W2" s="20"/>
      <c r="X2" s="20"/>
      <c r="Y2" s="23"/>
      <c r="Z2" s="23"/>
    </row>
    <row r="3" spans="1:46" ht="15.75" x14ac:dyDescent="0.25">
      <c r="A3" s="60" t="s">
        <v>36</v>
      </c>
      <c r="B3" s="52" t="s">
        <v>42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46" ht="5.25" customHeight="1" x14ac:dyDescent="0.25">
      <c r="A4" s="60"/>
      <c r="B4" s="51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46" ht="15.75" x14ac:dyDescent="0.25">
      <c r="A5" s="60" t="s">
        <v>34</v>
      </c>
      <c r="B5" s="61" t="s">
        <v>43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6" spans="1:46" ht="4.5" customHeight="1" x14ac:dyDescent="0.25">
      <c r="A6" s="60"/>
      <c r="B6" s="51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46" ht="15.75" x14ac:dyDescent="0.25">
      <c r="A7" s="60" t="s">
        <v>39</v>
      </c>
      <c r="B7" s="62" t="s">
        <v>44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1:46" ht="4.5" customHeight="1" x14ac:dyDescent="0.25">
      <c r="A8" s="60"/>
      <c r="B8" s="51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spans="1:46" x14ac:dyDescent="0.25">
      <c r="A9" s="60" t="s">
        <v>35</v>
      </c>
      <c r="B9" s="51" t="s">
        <v>45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spans="1:46" ht="3.75" customHeight="1" thickBot="1" x14ac:dyDescent="0.3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spans="1:46" ht="15.75" thickBot="1" x14ac:dyDescent="0.3">
      <c r="A11" s="71" t="s">
        <v>1</v>
      </c>
      <c r="B11" s="74" t="s">
        <v>2</v>
      </c>
      <c r="C11" s="71" t="s">
        <v>3</v>
      </c>
      <c r="D11" s="71" t="s">
        <v>4</v>
      </c>
      <c r="E11" s="82" t="s">
        <v>12</v>
      </c>
      <c r="F11" s="83"/>
      <c r="G11" s="83"/>
      <c r="H11" s="83"/>
      <c r="I11" s="83"/>
      <c r="J11" s="83"/>
      <c r="K11" s="83"/>
      <c r="L11" s="83"/>
      <c r="M11" s="83"/>
      <c r="N11" s="83"/>
      <c r="O11" s="55"/>
      <c r="P11" s="55"/>
      <c r="Q11" s="55"/>
      <c r="R11" s="55"/>
      <c r="S11" s="55"/>
      <c r="T11" s="56"/>
      <c r="U11" s="21"/>
      <c r="V11" s="21"/>
      <c r="W11" s="21"/>
      <c r="X11" s="22"/>
      <c r="Y11" s="2"/>
      <c r="Z11" s="3"/>
    </row>
    <row r="12" spans="1:46" ht="15.75" customHeight="1" thickBot="1" x14ac:dyDescent="0.3">
      <c r="A12" s="72"/>
      <c r="B12" s="75"/>
      <c r="C12" s="72"/>
      <c r="D12" s="72"/>
      <c r="E12" s="68" t="s">
        <v>5</v>
      </c>
      <c r="F12" s="69"/>
      <c r="G12" s="70" t="s">
        <v>6</v>
      </c>
      <c r="H12" s="77"/>
      <c r="I12" s="68" t="s">
        <v>7</v>
      </c>
      <c r="J12" s="69"/>
      <c r="K12" s="70" t="s">
        <v>8</v>
      </c>
      <c r="L12" s="69"/>
      <c r="M12" s="65" t="s">
        <v>9</v>
      </c>
      <c r="N12" s="66"/>
      <c r="O12" s="67" t="s">
        <v>10</v>
      </c>
      <c r="P12" s="66"/>
      <c r="Q12" s="68" t="s">
        <v>11</v>
      </c>
      <c r="R12" s="69"/>
      <c r="S12" s="68" t="s">
        <v>13</v>
      </c>
      <c r="T12" s="69"/>
      <c r="U12" s="80" t="s">
        <v>14</v>
      </c>
      <c r="V12" s="81"/>
      <c r="W12" s="80" t="s">
        <v>27</v>
      </c>
      <c r="X12" s="81"/>
      <c r="Y12" s="5"/>
      <c r="Z12" s="5"/>
      <c r="AA12" s="84" t="s">
        <v>16</v>
      </c>
      <c r="AB12" s="86"/>
      <c r="AC12" s="84" t="s">
        <v>17</v>
      </c>
      <c r="AD12" s="85"/>
      <c r="AE12" s="84" t="s">
        <v>18</v>
      </c>
      <c r="AF12" s="85"/>
      <c r="AG12" s="84" t="s">
        <v>19</v>
      </c>
      <c r="AH12" s="85"/>
      <c r="AI12" s="84" t="s">
        <v>20</v>
      </c>
      <c r="AJ12" s="85"/>
      <c r="AK12" s="84" t="s">
        <v>21</v>
      </c>
      <c r="AL12" s="85"/>
      <c r="AM12" s="84" t="s">
        <v>22</v>
      </c>
      <c r="AN12" s="85"/>
      <c r="AO12" s="84" t="s">
        <v>23</v>
      </c>
      <c r="AP12" s="85"/>
      <c r="AQ12" s="84" t="s">
        <v>24</v>
      </c>
      <c r="AR12" s="85"/>
      <c r="AS12" s="84" t="s">
        <v>25</v>
      </c>
      <c r="AT12" s="85"/>
    </row>
    <row r="13" spans="1:46" ht="15.75" thickBot="1" x14ac:dyDescent="0.3">
      <c r="A13" s="73"/>
      <c r="B13" s="76"/>
      <c r="C13" s="73"/>
      <c r="D13" s="73"/>
      <c r="E13" s="26" t="s">
        <v>15</v>
      </c>
      <c r="F13" s="27" t="s">
        <v>26</v>
      </c>
      <c r="G13" s="26" t="s">
        <v>15</v>
      </c>
      <c r="H13" s="27" t="s">
        <v>26</v>
      </c>
      <c r="I13" s="26" t="s">
        <v>15</v>
      </c>
      <c r="J13" s="27" t="s">
        <v>26</v>
      </c>
      <c r="K13" s="26" t="s">
        <v>15</v>
      </c>
      <c r="L13" s="27" t="s">
        <v>26</v>
      </c>
      <c r="M13" s="26" t="s">
        <v>15</v>
      </c>
      <c r="N13" s="27" t="s">
        <v>26</v>
      </c>
      <c r="O13" s="26" t="s">
        <v>15</v>
      </c>
      <c r="P13" s="27" t="s">
        <v>26</v>
      </c>
      <c r="Q13" s="26" t="s">
        <v>15</v>
      </c>
      <c r="R13" s="27" t="s">
        <v>26</v>
      </c>
      <c r="S13" s="26" t="s">
        <v>15</v>
      </c>
      <c r="T13" s="27" t="s">
        <v>26</v>
      </c>
      <c r="U13" s="14" t="s">
        <v>15</v>
      </c>
      <c r="V13" s="15" t="s">
        <v>26</v>
      </c>
      <c r="W13" s="14" t="s">
        <v>15</v>
      </c>
      <c r="X13" s="15" t="s">
        <v>26</v>
      </c>
      <c r="Y13" s="6"/>
      <c r="Z13" s="6"/>
      <c r="AA13" s="18" t="s">
        <v>28</v>
      </c>
      <c r="AB13" s="1" t="s">
        <v>29</v>
      </c>
      <c r="AC13" s="8" t="s">
        <v>28</v>
      </c>
      <c r="AD13" s="9" t="s">
        <v>29</v>
      </c>
      <c r="AE13" s="8" t="s">
        <v>28</v>
      </c>
      <c r="AF13" s="9" t="s">
        <v>29</v>
      </c>
      <c r="AG13" s="8" t="s">
        <v>28</v>
      </c>
      <c r="AH13" s="9" t="s">
        <v>29</v>
      </c>
      <c r="AI13" s="8" t="s">
        <v>28</v>
      </c>
      <c r="AJ13" s="9" t="s">
        <v>29</v>
      </c>
      <c r="AK13" s="8" t="s">
        <v>28</v>
      </c>
      <c r="AL13" s="9" t="s">
        <v>29</v>
      </c>
      <c r="AM13" s="8" t="s">
        <v>28</v>
      </c>
      <c r="AN13" s="9" t="s">
        <v>29</v>
      </c>
      <c r="AO13" s="8" t="s">
        <v>28</v>
      </c>
      <c r="AP13" s="9" t="s">
        <v>29</v>
      </c>
      <c r="AQ13" s="8" t="s">
        <v>28</v>
      </c>
      <c r="AR13" s="9" t="s">
        <v>29</v>
      </c>
      <c r="AS13" s="8" t="s">
        <v>28</v>
      </c>
      <c r="AT13" s="9" t="s">
        <v>29</v>
      </c>
    </row>
    <row r="14" spans="1:46" x14ac:dyDescent="0.25">
      <c r="A14" s="57"/>
      <c r="B14" s="57" t="str">
        <f>'[1]Página 1'!$E$9</f>
        <v>ORÇAMENTO</v>
      </c>
      <c r="C14" s="34"/>
      <c r="D14" s="29"/>
      <c r="E14" s="32"/>
      <c r="F14" s="31"/>
      <c r="G14" s="33"/>
      <c r="H14" s="31"/>
      <c r="I14" s="30"/>
      <c r="J14" s="31"/>
      <c r="K14" s="30"/>
      <c r="L14" s="31"/>
      <c r="M14" s="30"/>
      <c r="N14" s="31"/>
      <c r="O14" s="30"/>
      <c r="P14" s="31"/>
      <c r="Q14" s="30"/>
      <c r="R14" s="31"/>
      <c r="S14" s="30"/>
      <c r="T14" s="31"/>
      <c r="U14" s="16"/>
      <c r="V14" s="17"/>
      <c r="W14" s="16"/>
      <c r="X14" s="17"/>
      <c r="Y14" s="7"/>
      <c r="Z14" s="7"/>
      <c r="AA14" s="10"/>
      <c r="AB14" s="11"/>
      <c r="AC14" s="10"/>
      <c r="AD14" s="11"/>
      <c r="AE14" s="10"/>
      <c r="AF14" s="11"/>
      <c r="AG14" s="10"/>
      <c r="AH14" s="11"/>
      <c r="AI14" s="10"/>
      <c r="AJ14" s="11"/>
      <c r="AK14" s="10"/>
      <c r="AL14" s="11"/>
      <c r="AM14" s="10"/>
      <c r="AN14" s="11"/>
      <c r="AO14" s="10"/>
      <c r="AP14" s="11"/>
      <c r="AQ14" s="10"/>
      <c r="AR14" s="11"/>
      <c r="AS14" s="10"/>
      <c r="AT14" s="11"/>
    </row>
    <row r="15" spans="1:46" x14ac:dyDescent="0.25">
      <c r="A15" s="28" t="str">
        <f>'[2]Página 1'!$B$10</f>
        <v>1.1.0</v>
      </c>
      <c r="B15" s="53" t="str">
        <f>'[1]Página 1'!$E$10</f>
        <v xml:space="preserve">SERVIÇOS INICIAIS </v>
      </c>
      <c r="C15" s="24">
        <f>'[2]Página 1'!$J$12</f>
        <v>790.56</v>
      </c>
      <c r="D15" s="29">
        <f t="shared" ref="D15:D29" si="0">C15/$C$31</f>
        <v>3.8718788927061096E-3</v>
      </c>
      <c r="E15" s="32">
        <v>100</v>
      </c>
      <c r="F15" s="31">
        <f t="shared" ref="F15:F24" si="1">E15</f>
        <v>100</v>
      </c>
      <c r="G15" s="33"/>
      <c r="H15" s="31">
        <f t="shared" ref="H15:H24" si="2">IF((F15=100),0,G15+F15)</f>
        <v>0</v>
      </c>
      <c r="I15" s="30"/>
      <c r="J15" s="31">
        <f t="shared" ref="J15:J24" si="3">IF((H15=100),0,I15+H15)</f>
        <v>0</v>
      </c>
      <c r="K15" s="30"/>
      <c r="L15" s="31">
        <f t="shared" ref="L15:L24" si="4">IF((J15=100),0,K15+J15)</f>
        <v>0</v>
      </c>
      <c r="M15" s="30"/>
      <c r="N15" s="31">
        <f t="shared" ref="N15:N24" si="5">IF((L15=100),0,M15+L15)</f>
        <v>0</v>
      </c>
      <c r="O15" s="30"/>
      <c r="P15" s="31">
        <f t="shared" ref="P15:P24" si="6">IF((N15=100),0,O15+N15)</f>
        <v>0</v>
      </c>
      <c r="Q15" s="30"/>
      <c r="R15" s="31"/>
      <c r="S15" s="30"/>
      <c r="T15" s="31"/>
      <c r="U15" s="16"/>
      <c r="V15" s="17"/>
      <c r="W15" s="16"/>
      <c r="X15" s="17"/>
      <c r="Y15" s="7"/>
      <c r="Z15" s="7"/>
      <c r="AA15" s="10">
        <f t="shared" ref="AA15:AA29" si="7">(((E15/100)*C15)/$C$31)</f>
        <v>3.8718788927061096E-3</v>
      </c>
      <c r="AB15" s="11">
        <f t="shared" ref="AB15:AB29" si="8">(((F15/100)*C15)/$C$31)</f>
        <v>3.8718788927061096E-3</v>
      </c>
      <c r="AC15" s="10">
        <f t="shared" ref="AC15:AC29" si="9">(((G15/100)*C15)/$C$31)</f>
        <v>0</v>
      </c>
      <c r="AD15" s="11">
        <f t="shared" ref="AD15:AD29" si="10">(((H15/100)*C15)/$C$31)</f>
        <v>0</v>
      </c>
      <c r="AE15" s="10">
        <f t="shared" ref="AE15:AE29" si="11">(((I15/100)*C15)/$C$31)</f>
        <v>0</v>
      </c>
      <c r="AF15" s="11">
        <f t="shared" ref="AF15:AF29" si="12">(((J15/100)*C15)/$C$31)</f>
        <v>0</v>
      </c>
      <c r="AG15" s="10">
        <f t="shared" ref="AG15:AG29" si="13">(((K15/100)*C15)/$C$31)</f>
        <v>0</v>
      </c>
      <c r="AH15" s="11">
        <f t="shared" ref="AH15:AH29" si="14">(((L15/100)*C15)/$C$31)</f>
        <v>0</v>
      </c>
      <c r="AI15" s="10">
        <f t="shared" ref="AI15:AI29" si="15">(((M15/100)*C15)/$C$31)</f>
        <v>0</v>
      </c>
      <c r="AJ15" s="11">
        <f t="shared" ref="AJ15:AJ29" si="16">(((N15/100)*C15)/$C$31)</f>
        <v>0</v>
      </c>
      <c r="AK15" s="10">
        <f t="shared" ref="AK15:AK29" si="17">(((O15/100)*C15)/$C$31)</f>
        <v>0</v>
      </c>
      <c r="AL15" s="11">
        <f t="shared" ref="AL15:AL29" si="18">(((P15/100)*C15)/$C$31)</f>
        <v>0</v>
      </c>
      <c r="AM15" s="10">
        <f t="shared" ref="AM15:AM29" si="19">(((Q15/100)*C15)/$C$31)</f>
        <v>0</v>
      </c>
      <c r="AN15" s="11">
        <f t="shared" ref="AN15:AN29" si="20">(((R15/100)*C15)/$C$31)</f>
        <v>0</v>
      </c>
      <c r="AO15" s="10">
        <f t="shared" ref="AO15:AO29" si="21">(((S15/100)*C15)/$C$31)</f>
        <v>0</v>
      </c>
      <c r="AP15" s="11">
        <f t="shared" ref="AP15:AP29" si="22">(((T15/100)*C15)/$C$31)</f>
        <v>0</v>
      </c>
      <c r="AQ15" s="10">
        <f t="shared" ref="AQ15:AQ29" si="23">(((U15/100)*C15)/$C$31)</f>
        <v>0</v>
      </c>
      <c r="AR15" s="11">
        <f t="shared" ref="AR15:AR29" si="24">(((V15/100)*C15)/$C$31)</f>
        <v>0</v>
      </c>
      <c r="AS15" s="10">
        <f t="shared" ref="AS15:AS29" si="25">(((W15/100)*C15)/$C$31)</f>
        <v>0</v>
      </c>
      <c r="AT15" s="11">
        <f t="shared" ref="AT15:AT29" si="26">(((X15/100)*C15)/$C$31)</f>
        <v>0</v>
      </c>
    </row>
    <row r="16" spans="1:46" x14ac:dyDescent="0.25">
      <c r="A16" s="28" t="str">
        <f>'[2]Página 1'!$B$13</f>
        <v>1.2.0</v>
      </c>
      <c r="B16" s="53" t="str">
        <f>'[2]Página 1'!$E$13</f>
        <v>LOCAÇÃO DE OBRA</v>
      </c>
      <c r="C16" s="24">
        <f>'[2]Página 1'!$J$16</f>
        <v>3632.41</v>
      </c>
      <c r="D16" s="29">
        <f t="shared" si="0"/>
        <v>1.7790239334970908E-2</v>
      </c>
      <c r="E16" s="32">
        <v>100</v>
      </c>
      <c r="F16" s="31">
        <f t="shared" si="1"/>
        <v>100</v>
      </c>
      <c r="G16" s="33"/>
      <c r="H16" s="31">
        <f t="shared" si="2"/>
        <v>0</v>
      </c>
      <c r="I16" s="30"/>
      <c r="J16" s="31">
        <f t="shared" si="3"/>
        <v>0</v>
      </c>
      <c r="K16" s="30"/>
      <c r="L16" s="31">
        <f t="shared" si="4"/>
        <v>0</v>
      </c>
      <c r="M16" s="30"/>
      <c r="N16" s="31">
        <f t="shared" si="5"/>
        <v>0</v>
      </c>
      <c r="O16" s="30"/>
      <c r="P16" s="31">
        <f t="shared" si="6"/>
        <v>0</v>
      </c>
      <c r="Q16" s="30"/>
      <c r="R16" s="31"/>
      <c r="S16" s="30"/>
      <c r="T16" s="31"/>
      <c r="U16" s="16"/>
      <c r="V16" s="17"/>
      <c r="W16" s="16"/>
      <c r="X16" s="17"/>
      <c r="Y16" s="7"/>
      <c r="Z16" s="7"/>
      <c r="AA16" s="10">
        <f t="shared" si="7"/>
        <v>1.7790239334970908E-2</v>
      </c>
      <c r="AB16" s="11">
        <f t="shared" si="8"/>
        <v>1.7790239334970908E-2</v>
      </c>
      <c r="AC16" s="10">
        <f t="shared" si="9"/>
        <v>0</v>
      </c>
      <c r="AD16" s="11">
        <f t="shared" si="10"/>
        <v>0</v>
      </c>
      <c r="AE16" s="10">
        <f t="shared" si="11"/>
        <v>0</v>
      </c>
      <c r="AF16" s="11">
        <f t="shared" si="12"/>
        <v>0</v>
      </c>
      <c r="AG16" s="10">
        <f t="shared" si="13"/>
        <v>0</v>
      </c>
      <c r="AH16" s="11">
        <f t="shared" si="14"/>
        <v>0</v>
      </c>
      <c r="AI16" s="10">
        <f t="shared" si="15"/>
        <v>0</v>
      </c>
      <c r="AJ16" s="11">
        <f t="shared" si="16"/>
        <v>0</v>
      </c>
      <c r="AK16" s="10">
        <f t="shared" si="17"/>
        <v>0</v>
      </c>
      <c r="AL16" s="11">
        <f t="shared" si="18"/>
        <v>0</v>
      </c>
      <c r="AM16" s="10">
        <f t="shared" si="19"/>
        <v>0</v>
      </c>
      <c r="AN16" s="11">
        <f t="shared" si="20"/>
        <v>0</v>
      </c>
      <c r="AO16" s="10">
        <f t="shared" si="21"/>
        <v>0</v>
      </c>
      <c r="AP16" s="11">
        <f t="shared" si="22"/>
        <v>0</v>
      </c>
      <c r="AQ16" s="10">
        <f t="shared" si="23"/>
        <v>0</v>
      </c>
      <c r="AR16" s="11">
        <f t="shared" si="24"/>
        <v>0</v>
      </c>
      <c r="AS16" s="10">
        <f t="shared" si="25"/>
        <v>0</v>
      </c>
      <c r="AT16" s="11">
        <f t="shared" si="26"/>
        <v>0</v>
      </c>
    </row>
    <row r="17" spans="1:46" x14ac:dyDescent="0.25">
      <c r="A17" s="28" t="str">
        <f>'[2]Página 1'!$B$17</f>
        <v>1.3.0</v>
      </c>
      <c r="B17" s="53" t="str">
        <f>'[2]Página 1'!$E$17</f>
        <v>PISOS EM GERAL</v>
      </c>
      <c r="C17" s="24">
        <f>'[2]Página 1'!$J$24</f>
        <v>20054.62</v>
      </c>
      <c r="D17" s="29">
        <f t="shared" si="0"/>
        <v>9.8220324680279553E-2</v>
      </c>
      <c r="E17" s="32">
        <v>20</v>
      </c>
      <c r="F17" s="31">
        <f t="shared" si="1"/>
        <v>20</v>
      </c>
      <c r="G17" s="33"/>
      <c r="H17" s="31">
        <f t="shared" si="2"/>
        <v>20</v>
      </c>
      <c r="I17" s="30">
        <v>63</v>
      </c>
      <c r="J17" s="31">
        <f t="shared" si="3"/>
        <v>83</v>
      </c>
      <c r="K17" s="30">
        <v>17</v>
      </c>
      <c r="L17" s="31">
        <f t="shared" si="4"/>
        <v>100</v>
      </c>
      <c r="M17" s="30"/>
      <c r="N17" s="31">
        <f t="shared" si="5"/>
        <v>0</v>
      </c>
      <c r="O17" s="30"/>
      <c r="P17" s="31">
        <f t="shared" si="6"/>
        <v>0</v>
      </c>
      <c r="Q17" s="30"/>
      <c r="R17" s="31"/>
      <c r="S17" s="30"/>
      <c r="T17" s="31"/>
      <c r="U17" s="16"/>
      <c r="V17" s="17"/>
      <c r="W17" s="16"/>
      <c r="X17" s="17"/>
      <c r="Y17" s="7"/>
      <c r="Z17" s="7"/>
      <c r="AA17" s="10">
        <f t="shared" si="7"/>
        <v>1.9644064936055913E-2</v>
      </c>
      <c r="AB17" s="11">
        <f t="shared" si="8"/>
        <v>1.9644064936055913E-2</v>
      </c>
      <c r="AC17" s="10">
        <f t="shared" si="9"/>
        <v>0</v>
      </c>
      <c r="AD17" s="11">
        <f t="shared" si="10"/>
        <v>1.9644064936055913E-2</v>
      </c>
      <c r="AE17" s="10">
        <f t="shared" si="11"/>
        <v>6.1878804548576118E-2</v>
      </c>
      <c r="AF17" s="11">
        <f t="shared" si="12"/>
        <v>8.1522869484632027E-2</v>
      </c>
      <c r="AG17" s="10">
        <f t="shared" si="13"/>
        <v>1.6697455195647526E-2</v>
      </c>
      <c r="AH17" s="11">
        <f t="shared" si="14"/>
        <v>9.8220324680279553E-2</v>
      </c>
      <c r="AI17" s="10">
        <f t="shared" si="15"/>
        <v>0</v>
      </c>
      <c r="AJ17" s="11">
        <f t="shared" si="16"/>
        <v>0</v>
      </c>
      <c r="AK17" s="10">
        <f t="shared" si="17"/>
        <v>0</v>
      </c>
      <c r="AL17" s="11">
        <f t="shared" si="18"/>
        <v>0</v>
      </c>
      <c r="AM17" s="10">
        <f t="shared" si="19"/>
        <v>0</v>
      </c>
      <c r="AN17" s="11">
        <f t="shared" si="20"/>
        <v>0</v>
      </c>
      <c r="AO17" s="10">
        <f t="shared" si="21"/>
        <v>0</v>
      </c>
      <c r="AP17" s="11">
        <f t="shared" si="22"/>
        <v>0</v>
      </c>
      <c r="AQ17" s="10">
        <f t="shared" si="23"/>
        <v>0</v>
      </c>
      <c r="AR17" s="11">
        <f t="shared" si="24"/>
        <v>0</v>
      </c>
      <c r="AS17" s="10">
        <f t="shared" si="25"/>
        <v>0</v>
      </c>
      <c r="AT17" s="11">
        <f t="shared" si="26"/>
        <v>0</v>
      </c>
    </row>
    <row r="18" spans="1:46" x14ac:dyDescent="0.25">
      <c r="A18" s="28" t="str">
        <f>'[2]Página 1'!$B$25</f>
        <v>1.4.0</v>
      </c>
      <c r="B18" s="53" t="str">
        <f>'[2]Página 1'!$E$25</f>
        <v xml:space="preserve">ALVENARIA / VERGAS E CONTRA VERGAS </v>
      </c>
      <c r="C18" s="24">
        <f>'[2]Página 1'!$J$31</f>
        <v>20338.72</v>
      </c>
      <c r="D18" s="29">
        <f t="shared" si="0"/>
        <v>9.9611744425039991E-2</v>
      </c>
      <c r="E18" s="32">
        <v>30</v>
      </c>
      <c r="F18" s="31">
        <f t="shared" si="1"/>
        <v>30</v>
      </c>
      <c r="G18" s="33">
        <v>50</v>
      </c>
      <c r="H18" s="31">
        <f t="shared" si="2"/>
        <v>80</v>
      </c>
      <c r="I18" s="30">
        <v>20</v>
      </c>
      <c r="J18" s="31">
        <f t="shared" si="3"/>
        <v>100</v>
      </c>
      <c r="K18" s="30"/>
      <c r="L18" s="31">
        <f t="shared" si="4"/>
        <v>0</v>
      </c>
      <c r="M18" s="30"/>
      <c r="N18" s="31">
        <f t="shared" si="5"/>
        <v>0</v>
      </c>
      <c r="O18" s="30"/>
      <c r="P18" s="31">
        <f t="shared" si="6"/>
        <v>0</v>
      </c>
      <c r="Q18" s="30"/>
      <c r="R18" s="31"/>
      <c r="S18" s="30"/>
      <c r="T18" s="31"/>
      <c r="U18" s="16"/>
      <c r="V18" s="17"/>
      <c r="W18" s="16"/>
      <c r="X18" s="17"/>
      <c r="Y18" s="7"/>
      <c r="Z18" s="7"/>
      <c r="AA18" s="10">
        <f t="shared" si="7"/>
        <v>2.9883523327511999E-2</v>
      </c>
      <c r="AB18" s="11">
        <f t="shared" si="8"/>
        <v>2.9883523327511999E-2</v>
      </c>
      <c r="AC18" s="10">
        <f t="shared" si="9"/>
        <v>4.9805872212519996E-2</v>
      </c>
      <c r="AD18" s="11">
        <f t="shared" si="10"/>
        <v>7.9689395540032001E-2</v>
      </c>
      <c r="AE18" s="10">
        <f t="shared" si="11"/>
        <v>1.9922348885008E-2</v>
      </c>
      <c r="AF18" s="11">
        <f t="shared" si="12"/>
        <v>9.9611744425039991E-2</v>
      </c>
      <c r="AG18" s="10">
        <f t="shared" si="13"/>
        <v>0</v>
      </c>
      <c r="AH18" s="11">
        <f t="shared" si="14"/>
        <v>0</v>
      </c>
      <c r="AI18" s="10">
        <f t="shared" si="15"/>
        <v>0</v>
      </c>
      <c r="AJ18" s="11">
        <f t="shared" si="16"/>
        <v>0</v>
      </c>
      <c r="AK18" s="10">
        <f t="shared" si="17"/>
        <v>0</v>
      </c>
      <c r="AL18" s="11">
        <f t="shared" si="18"/>
        <v>0</v>
      </c>
      <c r="AM18" s="10">
        <f t="shared" si="19"/>
        <v>0</v>
      </c>
      <c r="AN18" s="11">
        <f t="shared" si="20"/>
        <v>0</v>
      </c>
      <c r="AO18" s="10">
        <f t="shared" si="21"/>
        <v>0</v>
      </c>
      <c r="AP18" s="11">
        <f t="shared" si="22"/>
        <v>0</v>
      </c>
      <c r="AQ18" s="10">
        <f t="shared" si="23"/>
        <v>0</v>
      </c>
      <c r="AR18" s="11">
        <f t="shared" si="24"/>
        <v>0</v>
      </c>
      <c r="AS18" s="10">
        <f t="shared" si="25"/>
        <v>0</v>
      </c>
      <c r="AT18" s="11">
        <f t="shared" si="26"/>
        <v>0</v>
      </c>
    </row>
    <row r="19" spans="1:46" x14ac:dyDescent="0.25">
      <c r="A19" s="28" t="str">
        <f>'[2]Página 1'!$B$32</f>
        <v>1.5.0</v>
      </c>
      <c r="B19" s="53" t="str">
        <f>'[2]Página 1'!$E$32</f>
        <v xml:space="preserve">IMPERMEABILIZAÇÕES </v>
      </c>
      <c r="C19" s="24">
        <f>'[2]Página 1'!$J$35</f>
        <v>2590.54</v>
      </c>
      <c r="D19" s="29">
        <f t="shared" si="0"/>
        <v>1.2687534338583897E-2</v>
      </c>
      <c r="E19" s="32">
        <v>100</v>
      </c>
      <c r="F19" s="31">
        <f t="shared" si="1"/>
        <v>100</v>
      </c>
      <c r="G19" s="33"/>
      <c r="H19" s="31">
        <f t="shared" si="2"/>
        <v>0</v>
      </c>
      <c r="I19" s="30"/>
      <c r="J19" s="31">
        <f t="shared" si="3"/>
        <v>0</v>
      </c>
      <c r="K19" s="30"/>
      <c r="L19" s="31">
        <f t="shared" si="4"/>
        <v>0</v>
      </c>
      <c r="M19" s="30"/>
      <c r="N19" s="31">
        <f t="shared" si="5"/>
        <v>0</v>
      </c>
      <c r="O19" s="30"/>
      <c r="P19" s="31">
        <f t="shared" si="6"/>
        <v>0</v>
      </c>
      <c r="Q19" s="30"/>
      <c r="R19" s="31"/>
      <c r="S19" s="30"/>
      <c r="T19" s="31"/>
      <c r="U19" s="16"/>
      <c r="V19" s="17"/>
      <c r="W19" s="16"/>
      <c r="X19" s="17"/>
      <c r="Y19" s="7"/>
      <c r="Z19" s="7"/>
      <c r="AA19" s="10">
        <f t="shared" si="7"/>
        <v>1.2687534338583897E-2</v>
      </c>
      <c r="AB19" s="11">
        <f t="shared" si="8"/>
        <v>1.2687534338583897E-2</v>
      </c>
      <c r="AC19" s="10">
        <f t="shared" si="9"/>
        <v>0</v>
      </c>
      <c r="AD19" s="11">
        <f t="shared" si="10"/>
        <v>0</v>
      </c>
      <c r="AE19" s="10">
        <f t="shared" si="11"/>
        <v>0</v>
      </c>
      <c r="AF19" s="11">
        <f t="shared" si="12"/>
        <v>0</v>
      </c>
      <c r="AG19" s="10">
        <f t="shared" si="13"/>
        <v>0</v>
      </c>
      <c r="AH19" s="11">
        <f t="shared" si="14"/>
        <v>0</v>
      </c>
      <c r="AI19" s="10">
        <f t="shared" si="15"/>
        <v>0</v>
      </c>
      <c r="AJ19" s="11">
        <f t="shared" si="16"/>
        <v>0</v>
      </c>
      <c r="AK19" s="10">
        <f t="shared" si="17"/>
        <v>0</v>
      </c>
      <c r="AL19" s="11">
        <f t="shared" si="18"/>
        <v>0</v>
      </c>
      <c r="AM19" s="10">
        <f t="shared" si="19"/>
        <v>0</v>
      </c>
      <c r="AN19" s="11">
        <f t="shared" si="20"/>
        <v>0</v>
      </c>
      <c r="AO19" s="10">
        <f t="shared" si="21"/>
        <v>0</v>
      </c>
      <c r="AP19" s="11">
        <f t="shared" si="22"/>
        <v>0</v>
      </c>
      <c r="AQ19" s="10">
        <f t="shared" si="23"/>
        <v>0</v>
      </c>
      <c r="AR19" s="11">
        <f t="shared" si="24"/>
        <v>0</v>
      </c>
      <c r="AS19" s="10">
        <f t="shared" si="25"/>
        <v>0</v>
      </c>
      <c r="AT19" s="11">
        <f t="shared" si="26"/>
        <v>0</v>
      </c>
    </row>
    <row r="20" spans="1:46" x14ac:dyDescent="0.25">
      <c r="A20" s="28" t="str">
        <f>'[2]Página 1'!$B$36</f>
        <v>1.6.0</v>
      </c>
      <c r="B20" s="53" t="str">
        <f>'[2]Página 1'!$E$36</f>
        <v>TELHAMENTO / CAPTAÇÃO DAS ÁGUAS PLUVIAIS</v>
      </c>
      <c r="C20" s="24">
        <f>'[2]Página 1'!$J$42</f>
        <v>9958.42</v>
      </c>
      <c r="D20" s="29">
        <f t="shared" si="0"/>
        <v>4.8772763867008677E-2</v>
      </c>
      <c r="E20" s="32"/>
      <c r="F20" s="31">
        <f t="shared" si="1"/>
        <v>0</v>
      </c>
      <c r="G20" s="33">
        <v>20</v>
      </c>
      <c r="H20" s="31">
        <f t="shared" si="2"/>
        <v>20</v>
      </c>
      <c r="I20" s="30">
        <v>80</v>
      </c>
      <c r="J20" s="31">
        <f t="shared" si="3"/>
        <v>100</v>
      </c>
      <c r="K20" s="30"/>
      <c r="L20" s="31">
        <f t="shared" si="4"/>
        <v>0</v>
      </c>
      <c r="M20" s="30"/>
      <c r="N20" s="31">
        <f t="shared" si="5"/>
        <v>0</v>
      </c>
      <c r="O20" s="30"/>
      <c r="P20" s="31">
        <f t="shared" si="6"/>
        <v>0</v>
      </c>
      <c r="Q20" s="30"/>
      <c r="R20" s="31"/>
      <c r="S20" s="30"/>
      <c r="T20" s="31"/>
      <c r="U20" s="16"/>
      <c r="V20" s="17"/>
      <c r="W20" s="16"/>
      <c r="X20" s="17"/>
      <c r="Y20" s="7"/>
      <c r="Z20" s="7"/>
      <c r="AA20" s="10">
        <f t="shared" si="7"/>
        <v>0</v>
      </c>
      <c r="AB20" s="11">
        <f t="shared" si="8"/>
        <v>0</v>
      </c>
      <c r="AC20" s="10">
        <f t="shared" si="9"/>
        <v>9.7545527734017364E-3</v>
      </c>
      <c r="AD20" s="11">
        <f t="shared" si="10"/>
        <v>9.7545527734017364E-3</v>
      </c>
      <c r="AE20" s="10">
        <f t="shared" si="11"/>
        <v>3.9018211093606946E-2</v>
      </c>
      <c r="AF20" s="11">
        <f t="shared" si="12"/>
        <v>4.8772763867008677E-2</v>
      </c>
      <c r="AG20" s="10">
        <f t="shared" si="13"/>
        <v>0</v>
      </c>
      <c r="AH20" s="11">
        <f t="shared" si="14"/>
        <v>0</v>
      </c>
      <c r="AI20" s="10">
        <f t="shared" si="15"/>
        <v>0</v>
      </c>
      <c r="AJ20" s="11">
        <f t="shared" si="16"/>
        <v>0</v>
      </c>
      <c r="AK20" s="10">
        <f t="shared" si="17"/>
        <v>0</v>
      </c>
      <c r="AL20" s="11">
        <f t="shared" si="18"/>
        <v>0</v>
      </c>
      <c r="AM20" s="10">
        <f t="shared" si="19"/>
        <v>0</v>
      </c>
      <c r="AN20" s="11">
        <f t="shared" si="20"/>
        <v>0</v>
      </c>
      <c r="AO20" s="10">
        <f t="shared" si="21"/>
        <v>0</v>
      </c>
      <c r="AP20" s="11">
        <f t="shared" si="22"/>
        <v>0</v>
      </c>
      <c r="AQ20" s="10">
        <f t="shared" si="23"/>
        <v>0</v>
      </c>
      <c r="AR20" s="11">
        <f t="shared" si="24"/>
        <v>0</v>
      </c>
      <c r="AS20" s="10">
        <f t="shared" si="25"/>
        <v>0</v>
      </c>
      <c r="AT20" s="11">
        <f t="shared" si="26"/>
        <v>0</v>
      </c>
    </row>
    <row r="21" spans="1:46" x14ac:dyDescent="0.25">
      <c r="A21" s="28" t="str">
        <f>'[2]Página 1'!$B$43</f>
        <v>1.7.0</v>
      </c>
      <c r="B21" s="53" t="str">
        <f>'[2]Página 1'!$E$43</f>
        <v>REVESTIMENTO DAS PAREDES</v>
      </c>
      <c r="C21" s="24">
        <f>'[2]Página 1'!$J$55</f>
        <v>15110.42</v>
      </c>
      <c r="D21" s="29">
        <f t="shared" si="0"/>
        <v>7.40054091503798E-2</v>
      </c>
      <c r="E21" s="32"/>
      <c r="F21" s="31">
        <f t="shared" si="1"/>
        <v>0</v>
      </c>
      <c r="G21" s="33">
        <v>50</v>
      </c>
      <c r="H21" s="31">
        <f t="shared" si="2"/>
        <v>50</v>
      </c>
      <c r="I21" s="30">
        <v>33</v>
      </c>
      <c r="J21" s="31">
        <f t="shared" si="3"/>
        <v>83</v>
      </c>
      <c r="K21" s="30">
        <v>17</v>
      </c>
      <c r="L21" s="31">
        <f t="shared" si="4"/>
        <v>100</v>
      </c>
      <c r="M21" s="30"/>
      <c r="N21" s="31">
        <f t="shared" si="5"/>
        <v>0</v>
      </c>
      <c r="O21" s="30"/>
      <c r="P21" s="31">
        <f t="shared" si="6"/>
        <v>0</v>
      </c>
      <c r="Q21" s="30"/>
      <c r="R21" s="31"/>
      <c r="S21" s="30"/>
      <c r="T21" s="31"/>
      <c r="U21" s="16"/>
      <c r="V21" s="17"/>
      <c r="W21" s="16"/>
      <c r="X21" s="17"/>
      <c r="Y21" s="7"/>
      <c r="Z21" s="7"/>
      <c r="AA21" s="10">
        <f t="shared" si="7"/>
        <v>0</v>
      </c>
      <c r="AB21" s="11">
        <f t="shared" si="8"/>
        <v>0</v>
      </c>
      <c r="AC21" s="10">
        <f t="shared" si="9"/>
        <v>3.70027045751899E-2</v>
      </c>
      <c r="AD21" s="11">
        <f t="shared" si="10"/>
        <v>3.70027045751899E-2</v>
      </c>
      <c r="AE21" s="10">
        <f t="shared" si="11"/>
        <v>2.4421785019625337E-2</v>
      </c>
      <c r="AF21" s="11">
        <f t="shared" si="12"/>
        <v>6.1424489594815231E-2</v>
      </c>
      <c r="AG21" s="10">
        <f t="shared" si="13"/>
        <v>1.2580919555564568E-2</v>
      </c>
      <c r="AH21" s="11">
        <f t="shared" si="14"/>
        <v>7.40054091503798E-2</v>
      </c>
      <c r="AI21" s="10">
        <f t="shared" si="15"/>
        <v>0</v>
      </c>
      <c r="AJ21" s="11">
        <f t="shared" si="16"/>
        <v>0</v>
      </c>
      <c r="AK21" s="10">
        <f t="shared" si="17"/>
        <v>0</v>
      </c>
      <c r="AL21" s="11">
        <f t="shared" si="18"/>
        <v>0</v>
      </c>
      <c r="AM21" s="10">
        <f t="shared" si="19"/>
        <v>0</v>
      </c>
      <c r="AN21" s="11">
        <f t="shared" si="20"/>
        <v>0</v>
      </c>
      <c r="AO21" s="10">
        <f t="shared" si="21"/>
        <v>0</v>
      </c>
      <c r="AP21" s="11">
        <f t="shared" si="22"/>
        <v>0</v>
      </c>
      <c r="AQ21" s="10">
        <f t="shared" si="23"/>
        <v>0</v>
      </c>
      <c r="AR21" s="11">
        <f t="shared" si="24"/>
        <v>0</v>
      </c>
      <c r="AS21" s="10">
        <f t="shared" si="25"/>
        <v>0</v>
      </c>
      <c r="AT21" s="11">
        <f t="shared" si="26"/>
        <v>0</v>
      </c>
    </row>
    <row r="22" spans="1:46" x14ac:dyDescent="0.25">
      <c r="A22" s="28" t="str">
        <f>'[2]Página 1'!$B$56</f>
        <v>1.8.0</v>
      </c>
      <c r="B22" s="53" t="str">
        <f>'[2]Página 1'!$E$56</f>
        <v xml:space="preserve">ESQUADRIAS </v>
      </c>
      <c r="C22" s="24">
        <f>'[2]Página 1'!$J$64</f>
        <v>10851.59</v>
      </c>
      <c r="D22" s="29">
        <f t="shared" si="0"/>
        <v>5.3147189679848078E-2</v>
      </c>
      <c r="E22" s="32"/>
      <c r="F22" s="31">
        <f t="shared" si="1"/>
        <v>0</v>
      </c>
      <c r="G22" s="33"/>
      <c r="H22" s="31">
        <f t="shared" si="2"/>
        <v>0</v>
      </c>
      <c r="I22" s="30">
        <v>20</v>
      </c>
      <c r="J22" s="31">
        <f t="shared" si="3"/>
        <v>20</v>
      </c>
      <c r="K22" s="30">
        <v>80</v>
      </c>
      <c r="L22" s="31">
        <f t="shared" si="4"/>
        <v>100</v>
      </c>
      <c r="M22" s="30"/>
      <c r="N22" s="31">
        <f t="shared" si="5"/>
        <v>0</v>
      </c>
      <c r="O22" s="30"/>
      <c r="P22" s="31">
        <f t="shared" si="6"/>
        <v>0</v>
      </c>
      <c r="Q22" s="30"/>
      <c r="R22" s="31"/>
      <c r="S22" s="30"/>
      <c r="T22" s="31"/>
      <c r="U22" s="16"/>
      <c r="V22" s="17"/>
      <c r="W22" s="16"/>
      <c r="X22" s="17"/>
      <c r="Y22" s="7"/>
      <c r="Z22" s="7"/>
      <c r="AA22" s="10">
        <f t="shared" si="7"/>
        <v>0</v>
      </c>
      <c r="AB22" s="11">
        <f t="shared" si="8"/>
        <v>0</v>
      </c>
      <c r="AC22" s="10">
        <f t="shared" si="9"/>
        <v>0</v>
      </c>
      <c r="AD22" s="11">
        <f t="shared" si="10"/>
        <v>0</v>
      </c>
      <c r="AE22" s="10">
        <f t="shared" si="11"/>
        <v>1.0629437935969616E-2</v>
      </c>
      <c r="AF22" s="11">
        <f t="shared" si="12"/>
        <v>1.0629437935969616E-2</v>
      </c>
      <c r="AG22" s="10">
        <f t="shared" si="13"/>
        <v>4.2517751743878465E-2</v>
      </c>
      <c r="AH22" s="11">
        <f t="shared" si="14"/>
        <v>5.3147189679848078E-2</v>
      </c>
      <c r="AI22" s="10">
        <f t="shared" si="15"/>
        <v>0</v>
      </c>
      <c r="AJ22" s="11">
        <f t="shared" si="16"/>
        <v>0</v>
      </c>
      <c r="AK22" s="10">
        <f t="shared" si="17"/>
        <v>0</v>
      </c>
      <c r="AL22" s="11">
        <f t="shared" si="18"/>
        <v>0</v>
      </c>
      <c r="AM22" s="10">
        <f t="shared" si="19"/>
        <v>0</v>
      </c>
      <c r="AN22" s="11">
        <f t="shared" si="20"/>
        <v>0</v>
      </c>
      <c r="AO22" s="10">
        <f t="shared" si="21"/>
        <v>0</v>
      </c>
      <c r="AP22" s="11">
        <f t="shared" si="22"/>
        <v>0</v>
      </c>
      <c r="AQ22" s="10">
        <f t="shared" si="23"/>
        <v>0</v>
      </c>
      <c r="AR22" s="11">
        <f t="shared" si="24"/>
        <v>0</v>
      </c>
      <c r="AS22" s="10">
        <f t="shared" si="25"/>
        <v>0</v>
      </c>
      <c r="AT22" s="11">
        <f t="shared" si="26"/>
        <v>0</v>
      </c>
    </row>
    <row r="23" spans="1:46" x14ac:dyDescent="0.25">
      <c r="A23" s="28" t="str">
        <f>'[2]Página 1'!$B$65</f>
        <v>1.9.0</v>
      </c>
      <c r="B23" s="53" t="str">
        <f>'[2]Página 1'!$E$65</f>
        <v>INSTALAÇÕES HIDRAULICAS</v>
      </c>
      <c r="C23" s="24">
        <f>'[2]Página 1'!$J$86</f>
        <v>6150.52</v>
      </c>
      <c r="D23" s="29">
        <f t="shared" si="0"/>
        <v>3.0123037552072941E-2</v>
      </c>
      <c r="E23" s="32"/>
      <c r="F23" s="31">
        <f t="shared" si="1"/>
        <v>0</v>
      </c>
      <c r="G23" s="33">
        <v>20</v>
      </c>
      <c r="H23" s="31">
        <f t="shared" si="2"/>
        <v>20</v>
      </c>
      <c r="I23" s="30">
        <v>30</v>
      </c>
      <c r="J23" s="31">
        <f t="shared" si="3"/>
        <v>50</v>
      </c>
      <c r="K23" s="30">
        <v>50</v>
      </c>
      <c r="L23" s="31">
        <f t="shared" si="4"/>
        <v>100</v>
      </c>
      <c r="M23" s="30"/>
      <c r="N23" s="31">
        <f t="shared" si="5"/>
        <v>0</v>
      </c>
      <c r="O23" s="30"/>
      <c r="P23" s="31">
        <f t="shared" si="6"/>
        <v>0</v>
      </c>
      <c r="Q23" s="30"/>
      <c r="R23" s="31"/>
      <c r="S23" s="30"/>
      <c r="T23" s="31"/>
      <c r="U23" s="16"/>
      <c r="V23" s="17"/>
      <c r="W23" s="16"/>
      <c r="X23" s="17"/>
      <c r="Y23" s="7"/>
      <c r="Z23" s="7"/>
      <c r="AA23" s="10">
        <f t="shared" si="7"/>
        <v>0</v>
      </c>
      <c r="AB23" s="11">
        <f t="shared" si="8"/>
        <v>0</v>
      </c>
      <c r="AC23" s="10">
        <f t="shared" si="9"/>
        <v>6.0246075104145895E-3</v>
      </c>
      <c r="AD23" s="11">
        <f t="shared" si="10"/>
        <v>6.0246075104145895E-3</v>
      </c>
      <c r="AE23" s="10">
        <f t="shared" si="11"/>
        <v>9.036911265621882E-3</v>
      </c>
      <c r="AF23" s="11">
        <f t="shared" si="12"/>
        <v>1.5061518776036471E-2</v>
      </c>
      <c r="AG23" s="10">
        <f t="shared" si="13"/>
        <v>1.5061518776036471E-2</v>
      </c>
      <c r="AH23" s="11">
        <f t="shared" si="14"/>
        <v>3.0123037552072941E-2</v>
      </c>
      <c r="AI23" s="10">
        <f t="shared" si="15"/>
        <v>0</v>
      </c>
      <c r="AJ23" s="11">
        <f t="shared" si="16"/>
        <v>0</v>
      </c>
      <c r="AK23" s="10">
        <f t="shared" si="17"/>
        <v>0</v>
      </c>
      <c r="AL23" s="11">
        <f t="shared" si="18"/>
        <v>0</v>
      </c>
      <c r="AM23" s="10">
        <f t="shared" si="19"/>
        <v>0</v>
      </c>
      <c r="AN23" s="11">
        <f t="shared" si="20"/>
        <v>0</v>
      </c>
      <c r="AO23" s="10">
        <f t="shared" si="21"/>
        <v>0</v>
      </c>
      <c r="AP23" s="11">
        <f t="shared" si="22"/>
        <v>0</v>
      </c>
      <c r="AQ23" s="10">
        <f t="shared" si="23"/>
        <v>0</v>
      </c>
      <c r="AR23" s="11">
        <f t="shared" si="24"/>
        <v>0</v>
      </c>
      <c r="AS23" s="10">
        <f t="shared" si="25"/>
        <v>0</v>
      </c>
      <c r="AT23" s="11">
        <f t="shared" si="26"/>
        <v>0</v>
      </c>
    </row>
    <row r="24" spans="1:46" x14ac:dyDescent="0.25">
      <c r="A24" s="28" t="str">
        <f>'[2]Página 1'!$B$87</f>
        <v>1.10.0</v>
      </c>
      <c r="B24" s="53" t="str">
        <f>'[2]Página 1'!$E$87</f>
        <v>INSTALAÇÕES SANITÁRIAS</v>
      </c>
      <c r="C24" s="24">
        <f>'[2]Página 1'!$J$116</f>
        <v>17631.28</v>
      </c>
      <c r="D24" s="29">
        <f t="shared" si="0"/>
        <v>8.6351675879618728E-2</v>
      </c>
      <c r="E24" s="32"/>
      <c r="F24" s="31">
        <f t="shared" si="1"/>
        <v>0</v>
      </c>
      <c r="G24" s="33">
        <v>10</v>
      </c>
      <c r="H24" s="31">
        <f t="shared" si="2"/>
        <v>10</v>
      </c>
      <c r="I24" s="30">
        <v>20</v>
      </c>
      <c r="J24" s="31">
        <f t="shared" si="3"/>
        <v>30</v>
      </c>
      <c r="K24" s="30">
        <v>70</v>
      </c>
      <c r="L24" s="31">
        <f t="shared" si="4"/>
        <v>100</v>
      </c>
      <c r="M24" s="30"/>
      <c r="N24" s="31">
        <f t="shared" si="5"/>
        <v>0</v>
      </c>
      <c r="O24" s="30"/>
      <c r="P24" s="31">
        <f t="shared" si="6"/>
        <v>0</v>
      </c>
      <c r="Q24" s="30"/>
      <c r="R24" s="31"/>
      <c r="S24" s="30"/>
      <c r="T24" s="31"/>
      <c r="U24" s="16"/>
      <c r="V24" s="17"/>
      <c r="W24" s="16"/>
      <c r="X24" s="17"/>
      <c r="Y24" s="7"/>
      <c r="Z24" s="7"/>
      <c r="AA24" s="10">
        <f t="shared" si="7"/>
        <v>0</v>
      </c>
      <c r="AB24" s="11">
        <f t="shared" si="8"/>
        <v>0</v>
      </c>
      <c r="AC24" s="10">
        <f t="shared" si="9"/>
        <v>8.6351675879618728E-3</v>
      </c>
      <c r="AD24" s="11">
        <f t="shared" si="10"/>
        <v>8.6351675879618728E-3</v>
      </c>
      <c r="AE24" s="10">
        <f t="shared" si="11"/>
        <v>1.7270335175923746E-2</v>
      </c>
      <c r="AF24" s="11">
        <f t="shared" si="12"/>
        <v>2.5905502763885615E-2</v>
      </c>
      <c r="AG24" s="10">
        <f t="shared" si="13"/>
        <v>6.0446173115733109E-2</v>
      </c>
      <c r="AH24" s="11">
        <f t="shared" si="14"/>
        <v>8.6351675879618728E-2</v>
      </c>
      <c r="AI24" s="10">
        <f t="shared" si="15"/>
        <v>0</v>
      </c>
      <c r="AJ24" s="11">
        <f t="shared" si="16"/>
        <v>0</v>
      </c>
      <c r="AK24" s="10">
        <f t="shared" si="17"/>
        <v>0</v>
      </c>
      <c r="AL24" s="11">
        <f t="shared" si="18"/>
        <v>0</v>
      </c>
      <c r="AM24" s="10">
        <f t="shared" si="19"/>
        <v>0</v>
      </c>
      <c r="AN24" s="11">
        <f t="shared" si="20"/>
        <v>0</v>
      </c>
      <c r="AO24" s="10">
        <f t="shared" si="21"/>
        <v>0</v>
      </c>
      <c r="AP24" s="11">
        <f t="shared" si="22"/>
        <v>0</v>
      </c>
      <c r="AQ24" s="10">
        <f t="shared" si="23"/>
        <v>0</v>
      </c>
      <c r="AR24" s="11">
        <f t="shared" si="24"/>
        <v>0</v>
      </c>
      <c r="AS24" s="10">
        <f t="shared" si="25"/>
        <v>0</v>
      </c>
      <c r="AT24" s="11">
        <f t="shared" si="26"/>
        <v>0</v>
      </c>
    </row>
    <row r="25" spans="1:46" ht="15.75" thickBot="1" x14ac:dyDescent="0.3">
      <c r="A25" s="28" t="str">
        <f>'[2]Página 1'!$B$117</f>
        <v>1.11.0</v>
      </c>
      <c r="B25" s="53" t="str">
        <f>'[2]Página 1'!$E$117</f>
        <v>PINTURA</v>
      </c>
      <c r="C25" s="24">
        <f>'[2]Página 1'!$J$124</f>
        <v>3530.19</v>
      </c>
      <c r="D25" s="29">
        <f t="shared" si="0"/>
        <v>1.728960249474067E-2</v>
      </c>
      <c r="E25" s="32"/>
      <c r="F25" s="31">
        <f t="shared" ref="F25:F28" si="27">E25</f>
        <v>0</v>
      </c>
      <c r="G25" s="33"/>
      <c r="H25" s="31">
        <f t="shared" ref="H25:H28" si="28">IF((F25=100),0,G25+F25)</f>
        <v>0</v>
      </c>
      <c r="I25" s="30"/>
      <c r="J25" s="31">
        <f t="shared" ref="J25:J28" si="29">IF((H25=100),0,I25+H25)</f>
        <v>0</v>
      </c>
      <c r="K25" s="30">
        <v>100</v>
      </c>
      <c r="L25" s="31">
        <f t="shared" ref="L25:L28" si="30">IF((J25=100),0,K25+J25)</f>
        <v>100</v>
      </c>
      <c r="M25" s="30"/>
      <c r="N25" s="31">
        <f t="shared" ref="N25:N28" si="31">IF((L25=100),0,M25+L25)</f>
        <v>0</v>
      </c>
      <c r="O25" s="30"/>
      <c r="P25" s="31">
        <f t="shared" ref="P25:P28" si="32">IF((N25=100),0,O25+N25)</f>
        <v>0</v>
      </c>
      <c r="Q25" s="30"/>
      <c r="R25" s="31"/>
      <c r="S25" s="30"/>
      <c r="T25" s="31"/>
      <c r="U25" s="16"/>
      <c r="V25" s="17"/>
      <c r="W25" s="16"/>
      <c r="X25" s="17"/>
      <c r="Y25" s="7"/>
      <c r="Z25" s="7"/>
      <c r="AA25" s="12">
        <f t="shared" si="7"/>
        <v>0</v>
      </c>
      <c r="AB25" s="13">
        <f t="shared" si="8"/>
        <v>0</v>
      </c>
      <c r="AC25" s="12">
        <f t="shared" si="9"/>
        <v>0</v>
      </c>
      <c r="AD25" s="13">
        <f t="shared" si="10"/>
        <v>0</v>
      </c>
      <c r="AE25" s="12">
        <f t="shared" si="11"/>
        <v>0</v>
      </c>
      <c r="AF25" s="13">
        <f t="shared" si="12"/>
        <v>0</v>
      </c>
      <c r="AG25" s="12">
        <f t="shared" si="13"/>
        <v>1.728960249474067E-2</v>
      </c>
      <c r="AH25" s="13">
        <f t="shared" si="14"/>
        <v>1.728960249474067E-2</v>
      </c>
      <c r="AI25" s="12">
        <f t="shared" si="15"/>
        <v>0</v>
      </c>
      <c r="AJ25" s="13">
        <f t="shared" si="16"/>
        <v>0</v>
      </c>
      <c r="AK25" s="12">
        <f t="shared" si="17"/>
        <v>0</v>
      </c>
      <c r="AL25" s="13">
        <f t="shared" si="18"/>
        <v>0</v>
      </c>
      <c r="AM25" s="12">
        <f t="shared" si="19"/>
        <v>0</v>
      </c>
      <c r="AN25" s="13">
        <f t="shared" si="20"/>
        <v>0</v>
      </c>
      <c r="AO25" s="12">
        <f t="shared" si="21"/>
        <v>0</v>
      </c>
      <c r="AP25" s="13">
        <f t="shared" si="22"/>
        <v>0</v>
      </c>
      <c r="AQ25" s="12">
        <f t="shared" si="23"/>
        <v>0</v>
      </c>
      <c r="AR25" s="13">
        <f t="shared" si="24"/>
        <v>0</v>
      </c>
      <c r="AS25" s="12">
        <f t="shared" si="25"/>
        <v>0</v>
      </c>
      <c r="AT25" s="13">
        <f t="shared" si="26"/>
        <v>0</v>
      </c>
    </row>
    <row r="26" spans="1:46" x14ac:dyDescent="0.25">
      <c r="A26" s="28" t="str">
        <f>'[2]Página 1'!$B$125</f>
        <v>1.12.0</v>
      </c>
      <c r="B26" s="53" t="str">
        <f>'[2]Página 1'!$E$125</f>
        <v>EXECUÇÃO DO PROJETO PREVENTIVO CONTRA INCÊNDIO</v>
      </c>
      <c r="C26" s="24">
        <f>'[2]Página 1'!$J$137</f>
        <v>2258.77</v>
      </c>
      <c r="D26" s="29">
        <f t="shared" si="0"/>
        <v>1.1062644057981406E-2</v>
      </c>
      <c r="E26" s="32"/>
      <c r="F26" s="31">
        <f t="shared" si="27"/>
        <v>0</v>
      </c>
      <c r="G26" s="33"/>
      <c r="H26" s="31">
        <f t="shared" si="28"/>
        <v>0</v>
      </c>
      <c r="I26" s="30"/>
      <c r="J26" s="31">
        <f t="shared" si="29"/>
        <v>0</v>
      </c>
      <c r="K26" s="30">
        <v>100</v>
      </c>
      <c r="L26" s="31">
        <f t="shared" si="30"/>
        <v>100</v>
      </c>
      <c r="M26" s="30"/>
      <c r="N26" s="31">
        <f t="shared" si="31"/>
        <v>0</v>
      </c>
      <c r="O26" s="30"/>
      <c r="P26" s="31">
        <f t="shared" si="32"/>
        <v>0</v>
      </c>
      <c r="Q26" s="30"/>
      <c r="R26" s="31"/>
      <c r="S26" s="30"/>
      <c r="T26" s="31"/>
      <c r="U26" s="16"/>
      <c r="V26" s="17"/>
      <c r="W26" s="16"/>
      <c r="X26" s="17"/>
      <c r="Y26" s="7"/>
      <c r="Z26" s="7"/>
      <c r="AA26" s="10">
        <f t="shared" si="7"/>
        <v>0</v>
      </c>
      <c r="AB26" s="11">
        <f t="shared" si="8"/>
        <v>0</v>
      </c>
      <c r="AC26" s="10">
        <f t="shared" si="9"/>
        <v>0</v>
      </c>
      <c r="AD26" s="11">
        <f t="shared" si="10"/>
        <v>0</v>
      </c>
      <c r="AE26" s="10">
        <f t="shared" si="11"/>
        <v>0</v>
      </c>
      <c r="AF26" s="11">
        <f t="shared" si="12"/>
        <v>0</v>
      </c>
      <c r="AG26" s="10">
        <f t="shared" si="13"/>
        <v>1.1062644057981406E-2</v>
      </c>
      <c r="AH26" s="11">
        <f t="shared" si="14"/>
        <v>1.1062644057981406E-2</v>
      </c>
      <c r="AI26" s="10">
        <f t="shared" si="15"/>
        <v>0</v>
      </c>
      <c r="AJ26" s="11">
        <f t="shared" si="16"/>
        <v>0</v>
      </c>
      <c r="AK26" s="10">
        <f t="shared" si="17"/>
        <v>0</v>
      </c>
      <c r="AL26" s="11">
        <f t="shared" si="18"/>
        <v>0</v>
      </c>
      <c r="AM26" s="10">
        <f t="shared" si="19"/>
        <v>0</v>
      </c>
      <c r="AN26" s="11">
        <f t="shared" si="20"/>
        <v>0</v>
      </c>
      <c r="AO26" s="10">
        <f t="shared" si="21"/>
        <v>0</v>
      </c>
      <c r="AP26" s="11">
        <f t="shared" si="22"/>
        <v>0</v>
      </c>
      <c r="AQ26" s="10">
        <f t="shared" si="23"/>
        <v>0</v>
      </c>
      <c r="AR26" s="11">
        <f t="shared" si="24"/>
        <v>0</v>
      </c>
      <c r="AS26" s="10">
        <f t="shared" si="25"/>
        <v>0</v>
      </c>
      <c r="AT26" s="11">
        <f t="shared" si="26"/>
        <v>0</v>
      </c>
    </row>
    <row r="27" spans="1:46" x14ac:dyDescent="0.25">
      <c r="A27" s="28" t="str">
        <f>'[2]Página 1'!$B$138</f>
        <v>1.13.0</v>
      </c>
      <c r="B27" s="53" t="str">
        <f>'[2]Página 1'!$E$138</f>
        <v>ESTRUTURAL</v>
      </c>
      <c r="C27" s="24">
        <f>'[2]Página 1'!$J$148</f>
        <v>76899.839999999997</v>
      </c>
      <c r="D27" s="29">
        <f t="shared" si="0"/>
        <v>0.37662779213276287</v>
      </c>
      <c r="E27" s="32">
        <v>40</v>
      </c>
      <c r="F27" s="31">
        <f t="shared" si="27"/>
        <v>40</v>
      </c>
      <c r="G27" s="33">
        <v>40</v>
      </c>
      <c r="H27" s="31">
        <f t="shared" si="28"/>
        <v>80</v>
      </c>
      <c r="I27" s="30">
        <v>20</v>
      </c>
      <c r="J27" s="31">
        <f t="shared" si="29"/>
        <v>100</v>
      </c>
      <c r="K27" s="30"/>
      <c r="L27" s="31">
        <f t="shared" si="30"/>
        <v>0</v>
      </c>
      <c r="M27" s="30"/>
      <c r="N27" s="31">
        <f t="shared" si="31"/>
        <v>0</v>
      </c>
      <c r="O27" s="30"/>
      <c r="P27" s="31">
        <f t="shared" si="32"/>
        <v>0</v>
      </c>
      <c r="Q27" s="30"/>
      <c r="R27" s="31"/>
      <c r="S27" s="30"/>
      <c r="T27" s="31"/>
      <c r="U27" s="16"/>
      <c r="V27" s="17"/>
      <c r="W27" s="16"/>
      <c r="X27" s="17"/>
      <c r="Y27" s="7"/>
      <c r="Z27" s="7"/>
      <c r="AA27" s="10">
        <f t="shared" si="7"/>
        <v>0.15065111685310517</v>
      </c>
      <c r="AB27" s="11">
        <f t="shared" si="8"/>
        <v>0.15065111685310517</v>
      </c>
      <c r="AC27" s="10">
        <f t="shared" si="9"/>
        <v>0.15065111685310517</v>
      </c>
      <c r="AD27" s="11">
        <f t="shared" si="10"/>
        <v>0.30130223370621034</v>
      </c>
      <c r="AE27" s="10">
        <f t="shared" si="11"/>
        <v>7.5325558426552586E-2</v>
      </c>
      <c r="AF27" s="11">
        <f t="shared" si="12"/>
        <v>0.37662779213276287</v>
      </c>
      <c r="AG27" s="10">
        <f t="shared" si="13"/>
        <v>0</v>
      </c>
      <c r="AH27" s="11">
        <f t="shared" si="14"/>
        <v>0</v>
      </c>
      <c r="AI27" s="10">
        <f t="shared" si="15"/>
        <v>0</v>
      </c>
      <c r="AJ27" s="11">
        <f t="shared" si="16"/>
        <v>0</v>
      </c>
      <c r="AK27" s="10">
        <f t="shared" si="17"/>
        <v>0</v>
      </c>
      <c r="AL27" s="11">
        <f t="shared" si="18"/>
        <v>0</v>
      </c>
      <c r="AM27" s="10">
        <f t="shared" si="19"/>
        <v>0</v>
      </c>
      <c r="AN27" s="11">
        <f t="shared" si="20"/>
        <v>0</v>
      </c>
      <c r="AO27" s="10">
        <f t="shared" si="21"/>
        <v>0</v>
      </c>
      <c r="AP27" s="11">
        <f t="shared" si="22"/>
        <v>0</v>
      </c>
      <c r="AQ27" s="10">
        <f t="shared" si="23"/>
        <v>0</v>
      </c>
      <c r="AR27" s="11">
        <f t="shared" si="24"/>
        <v>0</v>
      </c>
      <c r="AS27" s="10">
        <f t="shared" si="25"/>
        <v>0</v>
      </c>
      <c r="AT27" s="11">
        <f t="shared" si="26"/>
        <v>0</v>
      </c>
    </row>
    <row r="28" spans="1:46" x14ac:dyDescent="0.25">
      <c r="A28" s="28" t="str">
        <f>'[2]Página 1'!$B$149</f>
        <v>1.14.0</v>
      </c>
      <c r="B28" s="53" t="str">
        <f>'[2]Página 1'!$E$149</f>
        <v>INSTALAÇÕES ELÉTRICAS</v>
      </c>
      <c r="C28" s="24">
        <f>'[2]Página 1'!$J$153</f>
        <v>14205.9</v>
      </c>
      <c r="D28" s="29">
        <f t="shared" si="0"/>
        <v>6.957539511472087E-2</v>
      </c>
      <c r="E28" s="32"/>
      <c r="F28" s="31">
        <f t="shared" si="27"/>
        <v>0</v>
      </c>
      <c r="G28" s="33">
        <v>10</v>
      </c>
      <c r="H28" s="31">
        <f t="shared" si="28"/>
        <v>10</v>
      </c>
      <c r="I28" s="30">
        <v>20</v>
      </c>
      <c r="J28" s="31">
        <f t="shared" si="29"/>
        <v>30</v>
      </c>
      <c r="K28" s="30">
        <v>70</v>
      </c>
      <c r="L28" s="31">
        <f t="shared" si="30"/>
        <v>100</v>
      </c>
      <c r="M28" s="30"/>
      <c r="N28" s="31">
        <f t="shared" si="31"/>
        <v>0</v>
      </c>
      <c r="O28" s="30"/>
      <c r="P28" s="31">
        <f t="shared" si="32"/>
        <v>0</v>
      </c>
      <c r="Q28" s="30"/>
      <c r="R28" s="31"/>
      <c r="S28" s="30"/>
      <c r="T28" s="31"/>
      <c r="U28" s="16"/>
      <c r="V28" s="17"/>
      <c r="W28" s="16"/>
      <c r="X28" s="17"/>
      <c r="Y28" s="7"/>
      <c r="Z28" s="7"/>
      <c r="AA28" s="10">
        <f t="shared" si="7"/>
        <v>0</v>
      </c>
      <c r="AB28" s="11">
        <f t="shared" si="8"/>
        <v>0</v>
      </c>
      <c r="AC28" s="10">
        <f t="shared" si="9"/>
        <v>6.9575395114720873E-3</v>
      </c>
      <c r="AD28" s="11">
        <f t="shared" si="10"/>
        <v>6.9575395114720873E-3</v>
      </c>
      <c r="AE28" s="10">
        <f t="shared" si="11"/>
        <v>1.3915079022944175E-2</v>
      </c>
      <c r="AF28" s="11">
        <f t="shared" si="12"/>
        <v>2.0872618534416257E-2</v>
      </c>
      <c r="AG28" s="10">
        <f t="shared" si="13"/>
        <v>4.8702776580304606E-2</v>
      </c>
      <c r="AH28" s="11">
        <f t="shared" si="14"/>
        <v>6.957539511472087E-2</v>
      </c>
      <c r="AI28" s="10">
        <f t="shared" si="15"/>
        <v>0</v>
      </c>
      <c r="AJ28" s="11">
        <f t="shared" si="16"/>
        <v>0</v>
      </c>
      <c r="AK28" s="10">
        <f t="shared" si="17"/>
        <v>0</v>
      </c>
      <c r="AL28" s="11">
        <f t="shared" si="18"/>
        <v>0</v>
      </c>
      <c r="AM28" s="10">
        <f t="shared" si="19"/>
        <v>0</v>
      </c>
      <c r="AN28" s="11">
        <f t="shared" si="20"/>
        <v>0</v>
      </c>
      <c r="AO28" s="10">
        <f t="shared" si="21"/>
        <v>0</v>
      </c>
      <c r="AP28" s="11">
        <f t="shared" si="22"/>
        <v>0</v>
      </c>
      <c r="AQ28" s="10">
        <f t="shared" si="23"/>
        <v>0</v>
      </c>
      <c r="AR28" s="11">
        <f t="shared" si="24"/>
        <v>0</v>
      </c>
      <c r="AS28" s="10">
        <f t="shared" si="25"/>
        <v>0</v>
      </c>
      <c r="AT28" s="11">
        <f t="shared" si="26"/>
        <v>0</v>
      </c>
    </row>
    <row r="29" spans="1:46" x14ac:dyDescent="0.25">
      <c r="A29" s="28" t="str">
        <f>'[2]Página 1'!$B$154</f>
        <v>1.15.0</v>
      </c>
      <c r="B29" s="53" t="str">
        <f>'[2]Página 1'!$E$154</f>
        <v>LIMPEZA FINAL DA OBRA</v>
      </c>
      <c r="C29" s="24">
        <f>'[2]Página 1'!$J$156</f>
        <v>176.16</v>
      </c>
      <c r="D29" s="29">
        <f t="shared" si="0"/>
        <v>8.6276839928545374E-4</v>
      </c>
      <c r="E29" s="32"/>
      <c r="F29" s="31">
        <f t="shared" ref="F29" si="33">E29</f>
        <v>0</v>
      </c>
      <c r="G29" s="33"/>
      <c r="H29" s="31">
        <f t="shared" ref="H29" si="34">IF((F29=100),0,G29+F29)</f>
        <v>0</v>
      </c>
      <c r="I29" s="30"/>
      <c r="J29" s="31">
        <f t="shared" ref="J29" si="35">IF((H29=100),0,I29+H29)</f>
        <v>0</v>
      </c>
      <c r="K29" s="30">
        <v>100</v>
      </c>
      <c r="L29" s="31">
        <f t="shared" ref="L29" si="36">IF((J29=100),0,K29+J29)</f>
        <v>100</v>
      </c>
      <c r="M29" s="30"/>
      <c r="N29" s="31">
        <f t="shared" ref="N29" si="37">IF((L29=100),0,M29+L29)</f>
        <v>0</v>
      </c>
      <c r="O29" s="30"/>
      <c r="P29" s="31">
        <f t="shared" ref="P29" si="38">IF((N29=100),0,O29+N29)</f>
        <v>0</v>
      </c>
      <c r="Q29" s="30"/>
      <c r="R29" s="31"/>
      <c r="S29" s="30"/>
      <c r="T29" s="31"/>
      <c r="U29" s="16"/>
      <c r="V29" s="17"/>
      <c r="W29" s="16"/>
      <c r="X29" s="17"/>
      <c r="Y29" s="7"/>
      <c r="Z29" s="7"/>
      <c r="AA29" s="10">
        <f t="shared" si="7"/>
        <v>0</v>
      </c>
      <c r="AB29" s="11">
        <f t="shared" si="8"/>
        <v>0</v>
      </c>
      <c r="AC29" s="10">
        <f t="shared" si="9"/>
        <v>0</v>
      </c>
      <c r="AD29" s="11">
        <f t="shared" si="10"/>
        <v>0</v>
      </c>
      <c r="AE29" s="10">
        <f t="shared" si="11"/>
        <v>0</v>
      </c>
      <c r="AF29" s="11">
        <f t="shared" si="12"/>
        <v>0</v>
      </c>
      <c r="AG29" s="10">
        <f t="shared" si="13"/>
        <v>8.6276839928545374E-4</v>
      </c>
      <c r="AH29" s="11">
        <f t="shared" si="14"/>
        <v>8.6276839928545374E-4</v>
      </c>
      <c r="AI29" s="10">
        <f t="shared" si="15"/>
        <v>0</v>
      </c>
      <c r="AJ29" s="11">
        <f t="shared" si="16"/>
        <v>0</v>
      </c>
      <c r="AK29" s="10">
        <f t="shared" si="17"/>
        <v>0</v>
      </c>
      <c r="AL29" s="11">
        <f t="shared" si="18"/>
        <v>0</v>
      </c>
      <c r="AM29" s="10">
        <f t="shared" si="19"/>
        <v>0</v>
      </c>
      <c r="AN29" s="11">
        <f t="shared" si="20"/>
        <v>0</v>
      </c>
      <c r="AO29" s="10">
        <f t="shared" si="21"/>
        <v>0</v>
      </c>
      <c r="AP29" s="11">
        <f t="shared" si="22"/>
        <v>0</v>
      </c>
      <c r="AQ29" s="10">
        <f t="shared" si="23"/>
        <v>0</v>
      </c>
      <c r="AR29" s="11">
        <f t="shared" si="24"/>
        <v>0</v>
      </c>
      <c r="AS29" s="10">
        <f t="shared" si="25"/>
        <v>0</v>
      </c>
      <c r="AT29" s="11">
        <f t="shared" si="26"/>
        <v>0</v>
      </c>
    </row>
    <row r="30" spans="1:46" ht="6.75" customHeight="1" thickBot="1" x14ac:dyDescent="0.3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25"/>
      <c r="Q30" s="25"/>
      <c r="R30" s="25"/>
      <c r="S30" s="25"/>
      <c r="T30" s="25"/>
      <c r="AA30" s="10"/>
      <c r="AB30" s="11"/>
      <c r="AC30" s="10"/>
      <c r="AD30" s="11"/>
    </row>
    <row r="31" spans="1:46" ht="15.75" thickBot="1" x14ac:dyDescent="0.3">
      <c r="A31" s="63" t="s">
        <v>31</v>
      </c>
      <c r="B31" s="64"/>
      <c r="C31" s="36">
        <f>SUM(C14:C29)</f>
        <v>204179.94</v>
      </c>
      <c r="D31" s="37">
        <f>SUM(D14:D29)</f>
        <v>1</v>
      </c>
      <c r="E31" s="78">
        <f>AA32</f>
        <v>23.452835768293401</v>
      </c>
      <c r="F31" s="79"/>
      <c r="G31" s="78">
        <f>AC32</f>
        <v>26.883156102406534</v>
      </c>
      <c r="H31" s="79"/>
      <c r="I31" s="78">
        <f t="shared" ref="I31:W31" si="39">AE32</f>
        <v>27.141847137382847</v>
      </c>
      <c r="J31" s="79"/>
      <c r="K31" s="78">
        <f t="shared" si="39"/>
        <v>22.522160991917229</v>
      </c>
      <c r="L31" s="79"/>
      <c r="M31" s="78">
        <f t="shared" si="39"/>
        <v>0</v>
      </c>
      <c r="N31" s="79"/>
      <c r="O31" s="78">
        <f t="shared" si="39"/>
        <v>0</v>
      </c>
      <c r="P31" s="79"/>
      <c r="Q31" s="78">
        <f t="shared" si="39"/>
        <v>0</v>
      </c>
      <c r="R31" s="79"/>
      <c r="S31" s="78">
        <f t="shared" si="39"/>
        <v>0</v>
      </c>
      <c r="T31" s="99"/>
      <c r="U31" s="101">
        <f t="shared" si="39"/>
        <v>0</v>
      </c>
      <c r="V31" s="90"/>
      <c r="W31" s="89">
        <f t="shared" si="39"/>
        <v>0</v>
      </c>
      <c r="X31" s="90"/>
      <c r="AA31" s="17">
        <f t="shared" ref="AA31:AT31" si="40">SUM(AA14:AA29)</f>
        <v>0.23452835768293401</v>
      </c>
      <c r="AB31" s="17">
        <f t="shared" si="40"/>
        <v>0.23452835768293401</v>
      </c>
      <c r="AC31" s="17">
        <f t="shared" si="40"/>
        <v>0.26883156102406536</v>
      </c>
      <c r="AD31" s="17">
        <f t="shared" si="40"/>
        <v>0.46901026614073843</v>
      </c>
      <c r="AE31" s="17">
        <f t="shared" si="40"/>
        <v>0.27141847137382846</v>
      </c>
      <c r="AF31" s="17">
        <f t="shared" si="40"/>
        <v>0.74042873751456673</v>
      </c>
      <c r="AG31" s="17">
        <f t="shared" si="40"/>
        <v>0.22522160991917228</v>
      </c>
      <c r="AH31" s="17">
        <f t="shared" si="40"/>
        <v>0.4406380470089275</v>
      </c>
      <c r="AI31" s="17">
        <f t="shared" si="40"/>
        <v>0</v>
      </c>
      <c r="AJ31" s="17">
        <f t="shared" si="40"/>
        <v>0</v>
      </c>
      <c r="AK31" s="17">
        <f t="shared" si="40"/>
        <v>0</v>
      </c>
      <c r="AL31" s="17">
        <f t="shared" si="40"/>
        <v>0</v>
      </c>
      <c r="AM31" s="17">
        <f t="shared" si="40"/>
        <v>0</v>
      </c>
      <c r="AN31" s="17">
        <f t="shared" si="40"/>
        <v>0</v>
      </c>
      <c r="AO31" s="17">
        <f t="shared" si="40"/>
        <v>0</v>
      </c>
      <c r="AP31" s="17">
        <f t="shared" si="40"/>
        <v>0</v>
      </c>
      <c r="AQ31" s="17">
        <f t="shared" si="40"/>
        <v>0</v>
      </c>
      <c r="AR31" s="17">
        <f t="shared" si="40"/>
        <v>0</v>
      </c>
      <c r="AS31" s="17">
        <f t="shared" si="40"/>
        <v>0</v>
      </c>
      <c r="AT31" s="17">
        <f t="shared" si="40"/>
        <v>0</v>
      </c>
    </row>
    <row r="32" spans="1:46" ht="15.75" thickBot="1" x14ac:dyDescent="0.3">
      <c r="A32" s="102" t="s">
        <v>30</v>
      </c>
      <c r="B32" s="103"/>
      <c r="C32" s="111"/>
      <c r="D32" s="112"/>
      <c r="E32" s="93">
        <f>(E31/100)*$C$31</f>
        <v>47885.986000000004</v>
      </c>
      <c r="F32" s="94"/>
      <c r="G32" s="93">
        <f>(G31/100)*$C$31</f>
        <v>54890.012000000002</v>
      </c>
      <c r="H32" s="94"/>
      <c r="I32" s="93">
        <f t="shared" ref="I32" si="41">(I31/100)*$C$31</f>
        <v>55418.207200000012</v>
      </c>
      <c r="J32" s="94"/>
      <c r="K32" s="93">
        <f t="shared" ref="K32" si="42">(K31/100)*$C$31</f>
        <v>45985.734800000006</v>
      </c>
      <c r="L32" s="94"/>
      <c r="M32" s="93">
        <f t="shared" ref="M32" si="43">(M31/100)*$C$31</f>
        <v>0</v>
      </c>
      <c r="N32" s="94"/>
      <c r="O32" s="93">
        <f t="shared" ref="O32" si="44">(O31/100)*$C$31</f>
        <v>0</v>
      </c>
      <c r="P32" s="94"/>
      <c r="Q32" s="93">
        <f t="shared" ref="Q32" si="45">(Q31/100)*$C$31</f>
        <v>0</v>
      </c>
      <c r="R32" s="94"/>
      <c r="S32" s="93">
        <f t="shared" ref="S32" si="46">(S31/100)*$C$31</f>
        <v>0</v>
      </c>
      <c r="T32" s="95"/>
      <c r="U32" s="96">
        <f t="shared" ref="U32" si="47">(U31/100)*$C$31</f>
        <v>0</v>
      </c>
      <c r="V32" s="97"/>
      <c r="W32" s="98">
        <f t="shared" ref="W32" si="48">(W31/100)*$C$31</f>
        <v>0</v>
      </c>
      <c r="X32" s="97"/>
      <c r="AA32" s="17">
        <f>AA31*100</f>
        <v>23.452835768293401</v>
      </c>
      <c r="AB32" s="17">
        <f t="shared" ref="AB32:AT32" si="49">AB31*100</f>
        <v>23.452835768293401</v>
      </c>
      <c r="AC32" s="17">
        <f t="shared" si="49"/>
        <v>26.883156102406534</v>
      </c>
      <c r="AD32" s="17">
        <f t="shared" si="49"/>
        <v>46.901026614073842</v>
      </c>
      <c r="AE32" s="17">
        <f t="shared" si="49"/>
        <v>27.141847137382847</v>
      </c>
      <c r="AF32" s="17">
        <f t="shared" si="49"/>
        <v>74.042873751456668</v>
      </c>
      <c r="AG32" s="17">
        <f t="shared" si="49"/>
        <v>22.522160991917229</v>
      </c>
      <c r="AH32" s="17">
        <f t="shared" si="49"/>
        <v>44.063804700892753</v>
      </c>
      <c r="AI32" s="17">
        <f t="shared" si="49"/>
        <v>0</v>
      </c>
      <c r="AJ32" s="17">
        <f t="shared" si="49"/>
        <v>0</v>
      </c>
      <c r="AK32" s="17">
        <f t="shared" si="49"/>
        <v>0</v>
      </c>
      <c r="AL32" s="17">
        <f t="shared" si="49"/>
        <v>0</v>
      </c>
      <c r="AM32" s="17">
        <f t="shared" si="49"/>
        <v>0</v>
      </c>
      <c r="AN32" s="17">
        <f t="shared" si="49"/>
        <v>0</v>
      </c>
      <c r="AO32" s="17">
        <f t="shared" si="49"/>
        <v>0</v>
      </c>
      <c r="AP32" s="17">
        <f t="shared" si="49"/>
        <v>0</v>
      </c>
      <c r="AQ32" s="17">
        <f t="shared" si="49"/>
        <v>0</v>
      </c>
      <c r="AR32" s="17">
        <f t="shared" si="49"/>
        <v>0</v>
      </c>
      <c r="AS32" s="17">
        <f t="shared" si="49"/>
        <v>0</v>
      </c>
      <c r="AT32" s="17">
        <f t="shared" si="49"/>
        <v>0</v>
      </c>
    </row>
    <row r="33" spans="1:24" ht="15.75" thickBot="1" x14ac:dyDescent="0.3">
      <c r="A33" s="102" t="s">
        <v>32</v>
      </c>
      <c r="B33" s="103"/>
      <c r="C33" s="111"/>
      <c r="D33" s="112"/>
      <c r="E33" s="87">
        <f>AB32</f>
        <v>23.452835768293401</v>
      </c>
      <c r="F33" s="88"/>
      <c r="G33" s="87">
        <f>E33+G31</f>
        <v>50.335991870699935</v>
      </c>
      <c r="H33" s="88"/>
      <c r="I33" s="87">
        <f>IF((G33=100),0,G33+I31)</f>
        <v>77.477839008082782</v>
      </c>
      <c r="J33" s="88"/>
      <c r="K33" s="87">
        <f>IF((I33=100),0,I33+K31)</f>
        <v>100.00000000000001</v>
      </c>
      <c r="L33" s="88"/>
      <c r="M33" s="87">
        <f>IF((K33=100),0,K33+M31)</f>
        <v>0</v>
      </c>
      <c r="N33" s="88"/>
      <c r="O33" s="87">
        <f>IF((M33=100),0,M33+O31)</f>
        <v>0</v>
      </c>
      <c r="P33" s="88"/>
      <c r="Q33" s="87">
        <f>IF((O33=100),0,O33+Q31)</f>
        <v>0</v>
      </c>
      <c r="R33" s="88"/>
      <c r="S33" s="87">
        <f>IF((Q33=100),0,Q33+S31)</f>
        <v>0</v>
      </c>
      <c r="T33" s="100"/>
      <c r="U33" s="113">
        <f>IF((S33=100),0,S33+U31)</f>
        <v>0</v>
      </c>
      <c r="V33" s="92"/>
      <c r="W33" s="91">
        <f>IF((U33=100),0,U33+W31)</f>
        <v>0</v>
      </c>
      <c r="X33" s="92"/>
    </row>
    <row r="34" spans="1:24" ht="15.75" thickBot="1" x14ac:dyDescent="0.3">
      <c r="A34" s="104" t="s">
        <v>33</v>
      </c>
      <c r="B34" s="105"/>
      <c r="C34" s="111"/>
      <c r="D34" s="112"/>
      <c r="E34" s="106">
        <f>(E33/100)*$C$31</f>
        <v>47885.986000000004</v>
      </c>
      <c r="F34" s="107"/>
      <c r="G34" s="106">
        <f t="shared" ref="G34" si="50">(G33/100)*$C$31</f>
        <v>102775.99800000001</v>
      </c>
      <c r="H34" s="107"/>
      <c r="I34" s="106">
        <f t="shared" ref="I34" si="51">(I33/100)*$C$31</f>
        <v>158194.20520000003</v>
      </c>
      <c r="J34" s="107"/>
      <c r="K34" s="106">
        <f t="shared" ref="K34" si="52">(K33/100)*$C$31</f>
        <v>204179.94000000006</v>
      </c>
      <c r="L34" s="107"/>
      <c r="M34" s="106">
        <f t="shared" ref="M34" si="53">(M33/100)*$C$31</f>
        <v>0</v>
      </c>
      <c r="N34" s="107"/>
      <c r="O34" s="106">
        <f t="shared" ref="O34" si="54">(O33/100)*$C$31</f>
        <v>0</v>
      </c>
      <c r="P34" s="107"/>
      <c r="Q34" s="106">
        <f t="shared" ref="Q34" si="55">(Q33/100)*$C$31</f>
        <v>0</v>
      </c>
      <c r="R34" s="107"/>
      <c r="S34" s="106">
        <f t="shared" ref="S34" si="56">(S33/100)*$C$31</f>
        <v>0</v>
      </c>
      <c r="T34" s="114"/>
      <c r="U34" s="108">
        <f t="shared" ref="U34" si="57">(U33/100)*$C$31</f>
        <v>0</v>
      </c>
      <c r="V34" s="109"/>
      <c r="W34" s="110">
        <f t="shared" ref="W34" si="58">(W33/100)*$C$31</f>
        <v>0</v>
      </c>
      <c r="X34" s="109"/>
    </row>
    <row r="35" spans="1:24" x14ac:dyDescent="0.25">
      <c r="A35" s="38"/>
      <c r="B35" s="38"/>
      <c r="C35" s="39"/>
      <c r="D35" s="39"/>
      <c r="E35" s="39"/>
      <c r="F35" s="39"/>
      <c r="G35" s="40"/>
      <c r="H35" s="40"/>
      <c r="I35" s="41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</row>
    <row r="36" spans="1:24" ht="15.75" x14ac:dyDescent="0.25">
      <c r="A36" s="43" t="s">
        <v>46</v>
      </c>
      <c r="B36" s="44"/>
      <c r="C36" s="39"/>
      <c r="D36" s="39"/>
      <c r="E36" s="39"/>
      <c r="F36" s="3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</row>
    <row r="37" spans="1:24" ht="15.75" x14ac:dyDescent="0.25">
      <c r="A37" s="43"/>
      <c r="B37" s="43"/>
      <c r="C37" s="41"/>
      <c r="D37" s="41"/>
      <c r="E37" s="41"/>
      <c r="F37" s="25"/>
      <c r="G37" s="25"/>
      <c r="H37" s="19"/>
      <c r="I37" s="19"/>
      <c r="J37" s="19"/>
      <c r="K37" s="19"/>
      <c r="L37" s="19"/>
      <c r="M37" s="19"/>
      <c r="N37" s="19"/>
      <c r="O37" s="25"/>
      <c r="P37" s="25"/>
      <c r="Q37" s="25"/>
      <c r="R37" s="25"/>
      <c r="S37" s="25"/>
      <c r="T37" s="25"/>
    </row>
    <row r="38" spans="1:24" ht="15.75" x14ac:dyDescent="0.25">
      <c r="A38" s="43"/>
      <c r="B38" s="43"/>
      <c r="C38" s="41"/>
      <c r="D38" s="41"/>
      <c r="E38" s="41"/>
      <c r="F38" s="25"/>
      <c r="G38" s="25"/>
      <c r="H38" s="19"/>
      <c r="I38" s="19"/>
      <c r="J38" s="19"/>
      <c r="K38" s="19"/>
      <c r="L38" s="19"/>
      <c r="M38" s="19"/>
      <c r="N38" s="19"/>
      <c r="O38" s="25"/>
      <c r="P38" s="25"/>
      <c r="Q38" s="25"/>
      <c r="R38" s="25"/>
      <c r="S38" s="25"/>
      <c r="T38" s="25"/>
    </row>
    <row r="39" spans="1:24" ht="15.75" x14ac:dyDescent="0.25">
      <c r="A39" s="46" t="s">
        <v>37</v>
      </c>
      <c r="B39" s="47"/>
      <c r="C39" s="48"/>
      <c r="D39" s="49"/>
      <c r="E39" s="41"/>
      <c r="F39" s="25"/>
      <c r="G39" s="25"/>
      <c r="H39" s="42"/>
      <c r="I39" s="42"/>
      <c r="J39" s="42"/>
      <c r="K39" s="42"/>
      <c r="L39" s="42"/>
      <c r="M39" s="42"/>
      <c r="N39" s="42"/>
      <c r="O39" s="25"/>
      <c r="P39" s="25"/>
      <c r="Q39" s="25"/>
      <c r="R39" s="25"/>
      <c r="S39" s="25"/>
      <c r="T39" s="25"/>
    </row>
    <row r="40" spans="1:24" ht="15.75" x14ac:dyDescent="0.25">
      <c r="A40" s="50" t="s">
        <v>40</v>
      </c>
      <c r="B40" s="47"/>
      <c r="C40" s="48"/>
      <c r="D40" s="49"/>
      <c r="E40" s="41"/>
      <c r="F40" s="25"/>
      <c r="G40" s="25"/>
      <c r="H40" s="42"/>
      <c r="I40" s="42"/>
      <c r="J40" s="42"/>
      <c r="K40" s="42"/>
      <c r="L40" s="42"/>
      <c r="M40" s="42"/>
      <c r="N40" s="42"/>
      <c r="O40" s="25"/>
      <c r="P40" s="25"/>
      <c r="Q40" s="25"/>
      <c r="R40" s="25"/>
      <c r="S40" s="25"/>
      <c r="T40" s="25"/>
    </row>
    <row r="41" spans="1:24" ht="15.75" x14ac:dyDescent="0.25">
      <c r="A41" s="46" t="s">
        <v>41</v>
      </c>
      <c r="B41" s="47"/>
      <c r="C41" s="48"/>
      <c r="D41" s="49"/>
      <c r="E41" s="25"/>
      <c r="F41" s="25"/>
      <c r="G41" s="25"/>
      <c r="H41" s="25"/>
      <c r="I41" s="25"/>
      <c r="J41" s="25"/>
      <c r="K41" s="42"/>
      <c r="L41" s="42"/>
      <c r="M41" s="42"/>
      <c r="N41" s="25"/>
      <c r="O41" s="25"/>
      <c r="P41" s="25"/>
      <c r="Q41" s="25"/>
      <c r="R41" s="25"/>
      <c r="S41" s="25"/>
      <c r="T41" s="25"/>
    </row>
    <row r="42" spans="1:24" ht="15.75" x14ac:dyDescent="0.25">
      <c r="A42" s="46" t="s">
        <v>38</v>
      </c>
      <c r="B42" s="47"/>
      <c r="C42" s="48"/>
      <c r="D42" s="4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</row>
    <row r="43" spans="1:24" ht="15.75" x14ac:dyDescent="0.25">
      <c r="A43" s="45"/>
      <c r="B43" s="4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</row>
    <row r="44" spans="1:24" ht="15.75" x14ac:dyDescent="0.25">
      <c r="A44" s="45"/>
      <c r="B44" s="4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</row>
    <row r="45" spans="1:24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</row>
    <row r="46" spans="1:24" x14ac:dyDescent="0.2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</row>
    <row r="47" spans="1:24" x14ac:dyDescent="0.2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</row>
    <row r="48" spans="1:24" x14ac:dyDescent="0.2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</row>
    <row r="49" spans="1:20" x14ac:dyDescent="0.2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</row>
  </sheetData>
  <mergeCells count="72">
    <mergeCell ref="U34:V34"/>
    <mergeCell ref="W34:X34"/>
    <mergeCell ref="C32:D32"/>
    <mergeCell ref="C33:D33"/>
    <mergeCell ref="C34:D34"/>
    <mergeCell ref="I34:J34"/>
    <mergeCell ref="K34:L34"/>
    <mergeCell ref="M34:N34"/>
    <mergeCell ref="O34:P34"/>
    <mergeCell ref="Q34:R34"/>
    <mergeCell ref="U33:V33"/>
    <mergeCell ref="K33:L33"/>
    <mergeCell ref="S34:T34"/>
    <mergeCell ref="M33:N33"/>
    <mergeCell ref="A32:B32"/>
    <mergeCell ref="A33:B33"/>
    <mergeCell ref="A34:B34"/>
    <mergeCell ref="E34:F34"/>
    <mergeCell ref="G34:H34"/>
    <mergeCell ref="W31:X31"/>
    <mergeCell ref="W33:X33"/>
    <mergeCell ref="E32:F32"/>
    <mergeCell ref="G32:H32"/>
    <mergeCell ref="I32:J32"/>
    <mergeCell ref="K32:L32"/>
    <mergeCell ref="M32:N32"/>
    <mergeCell ref="O32:P32"/>
    <mergeCell ref="Q32:R32"/>
    <mergeCell ref="S32:T32"/>
    <mergeCell ref="U32:V32"/>
    <mergeCell ref="W32:X32"/>
    <mergeCell ref="Q33:R33"/>
    <mergeCell ref="S31:T31"/>
    <mergeCell ref="S33:T33"/>
    <mergeCell ref="U31:V31"/>
    <mergeCell ref="O31:P31"/>
    <mergeCell ref="O33:P33"/>
    <mergeCell ref="E33:F33"/>
    <mergeCell ref="G31:H31"/>
    <mergeCell ref="G33:H33"/>
    <mergeCell ref="I31:J31"/>
    <mergeCell ref="I33:J33"/>
    <mergeCell ref="AQ12:AR12"/>
    <mergeCell ref="AS12:AT12"/>
    <mergeCell ref="AC12:AD12"/>
    <mergeCell ref="AE12:AF12"/>
    <mergeCell ref="AG12:AH12"/>
    <mergeCell ref="AI12:AJ12"/>
    <mergeCell ref="AK12:AL12"/>
    <mergeCell ref="AM12:AN12"/>
    <mergeCell ref="S12:T12"/>
    <mergeCell ref="U12:V12"/>
    <mergeCell ref="W12:X12"/>
    <mergeCell ref="E11:N11"/>
    <mergeCell ref="AO12:AP12"/>
    <mergeCell ref="AA12:AB12"/>
    <mergeCell ref="A31:B31"/>
    <mergeCell ref="M12:N12"/>
    <mergeCell ref="O12:P12"/>
    <mergeCell ref="Q12:R12"/>
    <mergeCell ref="K12:L12"/>
    <mergeCell ref="A11:A13"/>
    <mergeCell ref="B11:B13"/>
    <mergeCell ref="C11:C13"/>
    <mergeCell ref="D11:D13"/>
    <mergeCell ref="E12:F12"/>
    <mergeCell ref="G12:H12"/>
    <mergeCell ref="I12:J12"/>
    <mergeCell ref="E31:F31"/>
    <mergeCell ref="K31:L31"/>
    <mergeCell ref="Q31:R31"/>
    <mergeCell ref="M31:N31"/>
  </mergeCells>
  <conditionalFormatting sqref="AA31:AT32 E31:E34 U31:U34 W31:W34 G31:G34 I31:I34 K31:K34 M31:M34 O31:O34 Q31:Q34 S31:S34 F14 P14 N14 L14 J14 H14 V14 X14 T14 R14 D14:D24">
    <cfRule type="cellIs" dxfId="49" priority="267" operator="greaterThan">
      <formula>0</formula>
    </cfRule>
  </conditionalFormatting>
  <conditionalFormatting sqref="F15 H15 J15 L15 N15 P15 X15 V15">
    <cfRule type="cellIs" dxfId="48" priority="204" operator="greaterThan">
      <formula>0</formula>
    </cfRule>
  </conditionalFormatting>
  <conditionalFormatting sqref="T15">
    <cfRule type="cellIs" dxfId="47" priority="203" operator="greaterThan">
      <formula>0</formula>
    </cfRule>
  </conditionalFormatting>
  <conditionalFormatting sqref="R15">
    <cfRule type="cellIs" dxfId="46" priority="202" operator="greaterThan">
      <formula>0</formula>
    </cfRule>
  </conditionalFormatting>
  <conditionalFormatting sqref="F16 H16 J16 L16 N16 P16 X16 V16">
    <cfRule type="cellIs" dxfId="45" priority="201" operator="greaterThan">
      <formula>0</formula>
    </cfRule>
  </conditionalFormatting>
  <conditionalFormatting sqref="T16">
    <cfRule type="cellIs" dxfId="44" priority="200" operator="greaterThan">
      <formula>0</formula>
    </cfRule>
  </conditionalFormatting>
  <conditionalFormatting sqref="R16">
    <cfRule type="cellIs" dxfId="43" priority="199" operator="greaterThan">
      <formula>0</formula>
    </cfRule>
  </conditionalFormatting>
  <conditionalFormatting sqref="F17 H17 J17 L17 N17 P17 X17 V17">
    <cfRule type="cellIs" dxfId="42" priority="198" operator="greaterThan">
      <formula>0</formula>
    </cfRule>
  </conditionalFormatting>
  <conditionalFormatting sqref="T17">
    <cfRule type="cellIs" dxfId="41" priority="197" operator="greaterThan">
      <formula>0</formula>
    </cfRule>
  </conditionalFormatting>
  <conditionalFormatting sqref="R17">
    <cfRule type="cellIs" dxfId="40" priority="196" operator="greaterThan">
      <formula>0</formula>
    </cfRule>
  </conditionalFormatting>
  <conditionalFormatting sqref="F18 H18 J18 L18 N18 P18 X18 V18">
    <cfRule type="cellIs" dxfId="39" priority="195" operator="greaterThan">
      <formula>0</formula>
    </cfRule>
  </conditionalFormatting>
  <conditionalFormatting sqref="T18">
    <cfRule type="cellIs" dxfId="38" priority="194" operator="greaterThan">
      <formula>0</formula>
    </cfRule>
  </conditionalFormatting>
  <conditionalFormatting sqref="R18">
    <cfRule type="cellIs" dxfId="37" priority="193" operator="greaterThan">
      <formula>0</formula>
    </cfRule>
  </conditionalFormatting>
  <conditionalFormatting sqref="F19 H19 J19 L19 N19 P19 X19 V19">
    <cfRule type="cellIs" dxfId="36" priority="192" operator="greaterThan">
      <formula>0</formula>
    </cfRule>
  </conditionalFormatting>
  <conditionalFormatting sqref="T19">
    <cfRule type="cellIs" dxfId="35" priority="191" operator="greaterThan">
      <formula>0</formula>
    </cfRule>
  </conditionalFormatting>
  <conditionalFormatting sqref="R19">
    <cfRule type="cellIs" dxfId="34" priority="190" operator="greaterThan">
      <formula>0</formula>
    </cfRule>
  </conditionalFormatting>
  <conditionalFormatting sqref="F20 H20 J20 L20 N20 P20 X20 V20">
    <cfRule type="cellIs" dxfId="33" priority="189" operator="greaterThan">
      <formula>0</formula>
    </cfRule>
  </conditionalFormatting>
  <conditionalFormatting sqref="T20">
    <cfRule type="cellIs" dxfId="32" priority="188" operator="greaterThan">
      <formula>0</formula>
    </cfRule>
  </conditionalFormatting>
  <conditionalFormatting sqref="R20">
    <cfRule type="cellIs" dxfId="31" priority="187" operator="greaterThan">
      <formula>0</formula>
    </cfRule>
  </conditionalFormatting>
  <conditionalFormatting sqref="F21 H21 J21 L21 P21 X21 V21">
    <cfRule type="cellIs" dxfId="30" priority="186" operator="greaterThan">
      <formula>0</formula>
    </cfRule>
  </conditionalFormatting>
  <conditionalFormatting sqref="T21">
    <cfRule type="cellIs" dxfId="29" priority="185" operator="greaterThan">
      <formula>0</formula>
    </cfRule>
  </conditionalFormatting>
  <conditionalFormatting sqref="R21">
    <cfRule type="cellIs" dxfId="28" priority="184" operator="greaterThan">
      <formula>0</formula>
    </cfRule>
  </conditionalFormatting>
  <conditionalFormatting sqref="F22 H22 J22 L22 N22 P22 X22 V22">
    <cfRule type="cellIs" dxfId="27" priority="183" operator="greaterThan">
      <formula>0</formula>
    </cfRule>
  </conditionalFormatting>
  <conditionalFormatting sqref="T22">
    <cfRule type="cellIs" dxfId="26" priority="182" operator="greaterThan">
      <formula>0</formula>
    </cfRule>
  </conditionalFormatting>
  <conditionalFormatting sqref="R22">
    <cfRule type="cellIs" dxfId="25" priority="181" operator="greaterThan">
      <formula>0</formula>
    </cfRule>
  </conditionalFormatting>
  <conditionalFormatting sqref="F23 H23 J23 L23 N23 P23 X23 V23">
    <cfRule type="cellIs" dxfId="24" priority="180" operator="greaterThan">
      <formula>0</formula>
    </cfRule>
  </conditionalFormatting>
  <conditionalFormatting sqref="T23">
    <cfRule type="cellIs" dxfId="23" priority="179" operator="greaterThan">
      <formula>0</formula>
    </cfRule>
  </conditionalFormatting>
  <conditionalFormatting sqref="R23">
    <cfRule type="cellIs" dxfId="22" priority="178" operator="greaterThan">
      <formula>0</formula>
    </cfRule>
  </conditionalFormatting>
  <conditionalFormatting sqref="F24 H24 J24 L24 N24 P24 X24 V24">
    <cfRule type="cellIs" dxfId="21" priority="177" operator="greaterThan">
      <formula>0</formula>
    </cfRule>
  </conditionalFormatting>
  <conditionalFormatting sqref="T24">
    <cfRule type="cellIs" dxfId="20" priority="176" operator="greaterThan">
      <formula>0</formula>
    </cfRule>
  </conditionalFormatting>
  <conditionalFormatting sqref="R24">
    <cfRule type="cellIs" dxfId="19" priority="175" operator="greaterThan">
      <formula>0</formula>
    </cfRule>
  </conditionalFormatting>
  <conditionalFormatting sqref="N21">
    <cfRule type="cellIs" dxfId="18" priority="171" operator="greaterThan">
      <formula>0</formula>
    </cfRule>
  </conditionalFormatting>
  <conditionalFormatting sqref="F25 H25 J25 L25 N25 P25 X25 V25">
    <cfRule type="cellIs" dxfId="17" priority="169" operator="greaterThan">
      <formula>0</formula>
    </cfRule>
  </conditionalFormatting>
  <conditionalFormatting sqref="T25">
    <cfRule type="cellIs" dxfId="16" priority="168" operator="greaterThan">
      <formula>0</formula>
    </cfRule>
  </conditionalFormatting>
  <conditionalFormatting sqref="R25">
    <cfRule type="cellIs" dxfId="15" priority="167" operator="greaterThan">
      <formula>0</formula>
    </cfRule>
  </conditionalFormatting>
  <conditionalFormatting sqref="D25">
    <cfRule type="cellIs" dxfId="14" priority="165" operator="greaterThan">
      <formula>0</formula>
    </cfRule>
  </conditionalFormatting>
  <conditionalFormatting sqref="D26:D28">
    <cfRule type="cellIs" dxfId="13" priority="164" operator="greaterThan">
      <formula>0</formula>
    </cfRule>
  </conditionalFormatting>
  <conditionalFormatting sqref="F26 H26 J26 L26 N26 P26 X26 V26">
    <cfRule type="cellIs" dxfId="12" priority="163" operator="greaterThan">
      <formula>0</formula>
    </cfRule>
  </conditionalFormatting>
  <conditionalFormatting sqref="T26">
    <cfRule type="cellIs" dxfId="11" priority="162" operator="greaterThan">
      <formula>0</formula>
    </cfRule>
  </conditionalFormatting>
  <conditionalFormatting sqref="R26">
    <cfRule type="cellIs" dxfId="10" priority="161" operator="greaterThan">
      <formula>0</formula>
    </cfRule>
  </conditionalFormatting>
  <conditionalFormatting sqref="F27 H27 J27 L27 N27 P27 X27 V27">
    <cfRule type="cellIs" dxfId="9" priority="160" operator="greaterThan">
      <formula>0</formula>
    </cfRule>
  </conditionalFormatting>
  <conditionalFormatting sqref="T27">
    <cfRule type="cellIs" dxfId="8" priority="159" operator="greaterThan">
      <formula>0</formula>
    </cfRule>
  </conditionalFormatting>
  <conditionalFormatting sqref="R27">
    <cfRule type="cellIs" dxfId="7" priority="158" operator="greaterThan">
      <formula>0</formula>
    </cfRule>
  </conditionalFormatting>
  <conditionalFormatting sqref="F28 H28 J28 L28 N28 P28 X28 V28">
    <cfRule type="cellIs" dxfId="6" priority="157" operator="greaterThan">
      <formula>0</formula>
    </cfRule>
  </conditionalFormatting>
  <conditionalFormatting sqref="T28">
    <cfRule type="cellIs" dxfId="5" priority="156" operator="greaterThan">
      <formula>0</formula>
    </cfRule>
  </conditionalFormatting>
  <conditionalFormatting sqref="R28">
    <cfRule type="cellIs" dxfId="4" priority="155" operator="greaterThan">
      <formula>0</formula>
    </cfRule>
  </conditionalFormatting>
  <conditionalFormatting sqref="D29">
    <cfRule type="cellIs" dxfId="3" priority="4" operator="greaterThan">
      <formula>0</formula>
    </cfRule>
  </conditionalFormatting>
  <conditionalFormatting sqref="F29 H29 J29 L29 N29 P29 X29 V29">
    <cfRule type="cellIs" dxfId="2" priority="3" operator="greaterThan">
      <formula>0</formula>
    </cfRule>
  </conditionalFormatting>
  <conditionalFormatting sqref="T29">
    <cfRule type="cellIs" dxfId="1" priority="2" operator="greaterThan">
      <formula>0</formula>
    </cfRule>
  </conditionalFormatting>
  <conditionalFormatting sqref="R29">
    <cfRule type="cellIs" dxfId="0" priority="1" operator="greaterThan">
      <formula>0</formula>
    </cfRule>
  </conditionalFormatting>
  <printOptions horizontalCentered="1"/>
  <pageMargins left="0.25" right="0.25" top="0.75" bottom="0.75" header="0.3" footer="0.3"/>
  <pageSetup paperSize="9" scale="8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Arquitetura1</cp:lastModifiedBy>
  <cp:lastPrinted>2022-07-14T12:06:45Z</cp:lastPrinted>
  <dcterms:created xsi:type="dcterms:W3CDTF">2013-09-01T20:19:58Z</dcterms:created>
  <dcterms:modified xsi:type="dcterms:W3CDTF">2022-07-15T11:41:59Z</dcterms:modified>
</cp:coreProperties>
</file>